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9600" windowHeight="7635" tabRatio="940"/>
  </bookViews>
  <sheets>
    <sheet name="CDKT" sheetId="7" r:id="rId1"/>
    <sheet name="KQKD" sheetId="11" r:id="rId2"/>
    <sheet name="LCTT" sheetId="9" r:id="rId3"/>
    <sheet name="TM1" sheetId="14" r:id="rId4"/>
    <sheet name="TM2" sheetId="13" r:id="rId5"/>
    <sheet name="TM3" sheetId="34" r:id="rId6"/>
    <sheet name="TM8" sheetId="15" r:id="rId7"/>
    <sheet name="TM9" sheetId="16" r:id="rId8"/>
    <sheet name="TM10" sheetId="17" r:id="rId9"/>
    <sheet name="TM11" sheetId="33" r:id="rId10"/>
    <sheet name="TM11 (2)" sheetId="40" state="hidden" r:id="rId11"/>
    <sheet name="0" sheetId="18" r:id="rId12"/>
    <sheet name="CDKT-TT" sheetId="29" r:id="rId13"/>
    <sheet name="KQKD-TT" sheetId="30" r:id="rId14"/>
    <sheet name="LCTT-TT" sheetId="31" r:id="rId15"/>
  </sheets>
  <definedNames>
    <definedName name="OLE_LINK10" localSheetId="5">'TM3'!$B$9</definedName>
    <definedName name="_xlnm.Print_Area" localSheetId="2">LCTT!$A$1:$E$52</definedName>
    <definedName name="_xlnm.Print_Titles" localSheetId="0">CDKT!$9:$9</definedName>
  </definedNames>
  <calcPr calcId="124519"/>
</workbook>
</file>

<file path=xl/calcChain.xml><?xml version="1.0" encoding="utf-8"?>
<calcChain xmlns="http://schemas.openxmlformats.org/spreadsheetml/2006/main">
  <c r="D24" i="40"/>
  <c r="F21"/>
  <c r="G21"/>
  <c r="G20"/>
  <c r="G19"/>
  <c r="G18"/>
  <c r="G17"/>
  <c r="G16"/>
  <c r="F15"/>
  <c r="F22" s="1"/>
  <c r="E15"/>
  <c r="E22"/>
  <c r="D15"/>
  <c r="D22" s="1"/>
  <c r="C15"/>
  <c r="C22"/>
  <c r="B15"/>
  <c r="G15" s="1"/>
  <c r="G22" s="1"/>
  <c r="G14"/>
  <c r="G13"/>
  <c r="G12"/>
  <c r="G11"/>
  <c r="G10"/>
  <c r="G9"/>
  <c r="G8"/>
  <c r="G7"/>
  <c r="B22"/>
  <c r="H15"/>
  <c r="H22"/>
  <c r="I22" l="1"/>
  <c r="I15"/>
</calcChain>
</file>

<file path=xl/comments1.xml><?xml version="1.0" encoding="utf-8"?>
<comments xmlns="http://schemas.openxmlformats.org/spreadsheetml/2006/main">
  <authors>
    <author>HANH</author>
  </authors>
  <commentList>
    <comment ref="E8" authorId="0">
      <text>
        <r>
          <rPr>
            <b/>
            <sz val="8"/>
            <color indexed="81"/>
            <rFont val="Tahoma"/>
            <family val="2"/>
          </rPr>
          <t>HANH:</t>
        </r>
        <r>
          <rPr>
            <sz val="8"/>
            <color indexed="81"/>
            <rFont val="Tahoma"/>
            <family val="2"/>
          </rPr>
          <t xml:space="preserve">
quy: cuoi quy</t>
        </r>
      </text>
    </comment>
    <comment ref="E73" authorId="0">
      <text>
        <r>
          <rPr>
            <b/>
            <sz val="8"/>
            <color indexed="81"/>
            <rFont val="Tahoma"/>
            <family val="2"/>
          </rPr>
          <t>HANH:</t>
        </r>
        <r>
          <rPr>
            <sz val="8"/>
            <color indexed="81"/>
            <rFont val="Tahoma"/>
            <family val="2"/>
          </rPr>
          <t xml:space="preserve">
quy: cuoi quy</t>
        </r>
      </text>
    </comment>
    <comment ref="E122" authorId="0">
      <text>
        <r>
          <rPr>
            <b/>
            <sz val="8"/>
            <color indexed="81"/>
            <rFont val="Tahoma"/>
            <family val="2"/>
          </rPr>
          <t>HANH:</t>
        </r>
        <r>
          <rPr>
            <sz val="8"/>
            <color indexed="81"/>
            <rFont val="Tahoma"/>
            <family val="2"/>
          </rPr>
          <t xml:space="preserve">
quy: cuoi quy</t>
        </r>
      </text>
    </comment>
  </commentList>
</comments>
</file>

<file path=xl/sharedStrings.xml><?xml version="1.0" encoding="utf-8"?>
<sst xmlns="http://schemas.openxmlformats.org/spreadsheetml/2006/main" count="1361" uniqueCount="936">
  <si>
    <t>131</t>
  </si>
  <si>
    <t>139</t>
  </si>
  <si>
    <t>141</t>
  </si>
  <si>
    <t>152</t>
  </si>
  <si>
    <t>154</t>
  </si>
  <si>
    <t>212</t>
  </si>
  <si>
    <t>315</t>
  </si>
  <si>
    <t>331</t>
  </si>
  <si>
    <t>334</t>
  </si>
  <si>
    <t>335</t>
  </si>
  <si>
    <t>414</t>
  </si>
  <si>
    <t>415</t>
  </si>
  <si>
    <t>213</t>
  </si>
  <si>
    <t xml:space="preserve">BAÛNG CAÂN ÑOÁI KEÁ TOAÙN </t>
  </si>
  <si>
    <t>TAØI SAÛN</t>
  </si>
  <si>
    <t>Maõ soá</t>
  </si>
  <si>
    <t>Thuyeát minh</t>
  </si>
  <si>
    <t>A-TAØI SAÛN NGAÉN HAÏN (100=110+120+130+140+150)</t>
  </si>
  <si>
    <t>100</t>
  </si>
  <si>
    <t xml:space="preserve">   I.Tieàn vaø caùc khoaûn töông ñöông tieàn</t>
  </si>
  <si>
    <t>110</t>
  </si>
  <si>
    <t xml:space="preserve">      1.Tieàn</t>
  </si>
  <si>
    <t>111</t>
  </si>
  <si>
    <t>V.01</t>
  </si>
  <si>
    <t xml:space="preserve">      2.Caùc khoaûn töông ñöông tieàn</t>
  </si>
  <si>
    <t>112</t>
  </si>
  <si>
    <t xml:space="preserve">   II.Caùc khoaûn ñaàu tö taøi chính ngaén haïn</t>
  </si>
  <si>
    <t>120</t>
  </si>
  <si>
    <t>V.02</t>
  </si>
  <si>
    <t xml:space="preserve">      1.Ñaàu tö ngaén haïn</t>
  </si>
  <si>
    <t>121</t>
  </si>
  <si>
    <t xml:space="preserve">      2.Döï phoøng giaûm giaù ñaàu tö ngaén haïn (*)</t>
  </si>
  <si>
    <t>129</t>
  </si>
  <si>
    <t xml:space="preserve">   III.Caùc khoaûn phaûi thu ngaén haïn</t>
  </si>
  <si>
    <t>130</t>
  </si>
  <si>
    <t xml:space="preserve">      1.Phaûi thu khaùch haøng</t>
  </si>
  <si>
    <t xml:space="preserve">      2.Traû tröôùc cho ngöôøi baùn</t>
  </si>
  <si>
    <t>132</t>
  </si>
  <si>
    <t xml:space="preserve">      3.Phaûi thu noäi boä ngaén haïn</t>
  </si>
  <si>
    <t>133</t>
  </si>
  <si>
    <t xml:space="preserve">      4.Phaûi thu theo tieán ñoä keá hoaïch hôïp ñoàng xaây döïng</t>
  </si>
  <si>
    <t>134</t>
  </si>
  <si>
    <t xml:space="preserve">      5.Caùc khoaûn phaûi thu khaùc</t>
  </si>
  <si>
    <t>135</t>
  </si>
  <si>
    <t>V.03</t>
  </si>
  <si>
    <t xml:space="preserve">      6.Döï phoøng phaûi thu ngaén haïn khoù ñoøi (*)</t>
  </si>
  <si>
    <t xml:space="preserve">   IV.Haøng toàn kho</t>
  </si>
  <si>
    <t>140</t>
  </si>
  <si>
    <t xml:space="preserve">      1.Haøng toàn kho</t>
  </si>
  <si>
    <t>V.04</t>
  </si>
  <si>
    <t xml:space="preserve">      2.Döï phoøng giaûm giaù haøng toàn kho (*)</t>
  </si>
  <si>
    <t>149</t>
  </si>
  <si>
    <t xml:space="preserve">   V.Taøi saûn ngaén haïn khaùc</t>
  </si>
  <si>
    <t>150</t>
  </si>
  <si>
    <t xml:space="preserve">      1.Chi phí traû tröôùc ngaén haïn</t>
  </si>
  <si>
    <t>151</t>
  </si>
  <si>
    <t xml:space="preserve">      2.Thueá GTGT ñöôïc khaáu tröø</t>
  </si>
  <si>
    <t xml:space="preserve">      3.Thueá vaø caùc khoaûn khaùc phaûi thu Nhaø nöôùc</t>
  </si>
  <si>
    <t>V.05</t>
  </si>
  <si>
    <t xml:space="preserve">      4.Taøi saûn ngaén haïn khaùc</t>
  </si>
  <si>
    <t>158</t>
  </si>
  <si>
    <t>B.TAØI SAÛN DAØI HAÏN (200=210+220+240+250+260)</t>
  </si>
  <si>
    <t>200</t>
  </si>
  <si>
    <t xml:space="preserve">   I.Caùc khoaûn phaûi thu daøi haïn</t>
  </si>
  <si>
    <t>210</t>
  </si>
  <si>
    <t xml:space="preserve">      1.Phaûi thu daøi haïn cuûa khaùch haøng</t>
  </si>
  <si>
    <t>211</t>
  </si>
  <si>
    <t xml:space="preserve">      2.Voán kinh doanh ôû caùc ñôn vò tröïc thuoäc</t>
  </si>
  <si>
    <t xml:space="preserve">      3.Phaûi thu daøi haïn noäi boä</t>
  </si>
  <si>
    <t>V.06</t>
  </si>
  <si>
    <t xml:space="preserve">      4.Phaûi thu daøi haïn khaùc</t>
  </si>
  <si>
    <t>218</t>
  </si>
  <si>
    <t>V.07</t>
  </si>
  <si>
    <t xml:space="preserve">      5.Döï phoøng phaûi thu daøi haïn khoù ñoøi (*)</t>
  </si>
  <si>
    <t>219</t>
  </si>
  <si>
    <t xml:space="preserve">   II.Taøi saûn coá ñònh</t>
  </si>
  <si>
    <t>220</t>
  </si>
  <si>
    <t xml:space="preserve">      1.Taøi saûn coá ñònh höõu hình</t>
  </si>
  <si>
    <t>221</t>
  </si>
  <si>
    <t>V.08</t>
  </si>
  <si>
    <t xml:space="preserve">         - Nguyeân giaù</t>
  </si>
  <si>
    <t>222</t>
  </si>
  <si>
    <t xml:space="preserve">         - Giaù trò hao moøn luyõ keá (*)</t>
  </si>
  <si>
    <t>223</t>
  </si>
  <si>
    <t xml:space="preserve">      2.Taøi saûn coá ñònh thueâ taøi chính</t>
  </si>
  <si>
    <t>224</t>
  </si>
  <si>
    <t>V.09</t>
  </si>
  <si>
    <t>225</t>
  </si>
  <si>
    <t>226</t>
  </si>
  <si>
    <t xml:space="preserve">      3.Taøi saûn coá ñònh voâ hình</t>
  </si>
  <si>
    <t>227</t>
  </si>
  <si>
    <t>V.10</t>
  </si>
  <si>
    <t>228</t>
  </si>
  <si>
    <t>229</t>
  </si>
  <si>
    <t xml:space="preserve">      4.Chi phí xaây döïng cô baûn dôû dang</t>
  </si>
  <si>
    <t>230</t>
  </si>
  <si>
    <t>V.11</t>
  </si>
  <si>
    <t xml:space="preserve">   III.Baát ñoäng saûn ñaàu tö</t>
  </si>
  <si>
    <t>240</t>
  </si>
  <si>
    <t>V.12</t>
  </si>
  <si>
    <t>241</t>
  </si>
  <si>
    <t>242</t>
  </si>
  <si>
    <t xml:space="preserve">   IV.Caùc khoaûn ñaàu tö taøi chính daøi haïn</t>
  </si>
  <si>
    <t>250</t>
  </si>
  <si>
    <t xml:space="preserve">      1.Ñaàu tö vaøo coâng ty con</t>
  </si>
  <si>
    <t>251</t>
  </si>
  <si>
    <t xml:space="preserve">      2.Ñaàu tö vaøo coâng ty lieân keát, lieân doanh</t>
  </si>
  <si>
    <t>252</t>
  </si>
  <si>
    <t xml:space="preserve">      3.Ñaàu tö daøi haïn khaùc</t>
  </si>
  <si>
    <t>258</t>
  </si>
  <si>
    <t>V.13</t>
  </si>
  <si>
    <t xml:space="preserve">      4.Döï phoøng giaûm giaù ñaàu tö taøi chính daøi haïn (*)</t>
  </si>
  <si>
    <t>259</t>
  </si>
  <si>
    <t xml:space="preserve">   V.Taøi saûn daøi haïn khaùc</t>
  </si>
  <si>
    <t>260</t>
  </si>
  <si>
    <t xml:space="preserve">      1.Chi phí traû tröôùc daøi haïn</t>
  </si>
  <si>
    <t>261</t>
  </si>
  <si>
    <t>V.14</t>
  </si>
  <si>
    <t xml:space="preserve">      2.Taøi saûn thueá thu nhaäp hoaõn laïi</t>
  </si>
  <si>
    <t>262</t>
  </si>
  <si>
    <t>V.21</t>
  </si>
  <si>
    <t xml:space="preserve">      3.Taøi saûn daøi haïn khaùc</t>
  </si>
  <si>
    <t>268</t>
  </si>
  <si>
    <t xml:space="preserve">         TOÅNG COÄNG TAØI SAÛN (270 = 100 + 200)</t>
  </si>
  <si>
    <t>270</t>
  </si>
  <si>
    <t>NGUOÀN VOÁN</t>
  </si>
  <si>
    <t>5</t>
  </si>
  <si>
    <t>A.NÔÏ PHAÛI TRAÛ (300=310+330)</t>
  </si>
  <si>
    <t>300</t>
  </si>
  <si>
    <t xml:space="preserve">   I.Nôï ngaén haïn</t>
  </si>
  <si>
    <t>310</t>
  </si>
  <si>
    <t xml:space="preserve">      1.Vay vaø nôï ngaén haïn</t>
  </si>
  <si>
    <t>311</t>
  </si>
  <si>
    <t>V.15</t>
  </si>
  <si>
    <t xml:space="preserve">      2.Phaûi traû ngöôøi baùn</t>
  </si>
  <si>
    <t>312</t>
  </si>
  <si>
    <t xml:space="preserve">      3.Ngöôøi mua traû tieàn tröôùc</t>
  </si>
  <si>
    <t>313</t>
  </si>
  <si>
    <t xml:space="preserve">      4.Thueá vaø caùc khoaûn phaûi noäp Nhaø nöôùc</t>
  </si>
  <si>
    <t>314</t>
  </si>
  <si>
    <t>V.16</t>
  </si>
  <si>
    <t xml:space="preserve">      5.Phaûi traû ngöôøi lao ñoäng</t>
  </si>
  <si>
    <t xml:space="preserve">      6.Chi phí phaûi traû</t>
  </si>
  <si>
    <t>316</t>
  </si>
  <si>
    <t>V.17</t>
  </si>
  <si>
    <t xml:space="preserve">      7.Phaûi traû noäi boä</t>
  </si>
  <si>
    <t>317</t>
  </si>
  <si>
    <t xml:space="preserve">      8.Phaûi traû theo tieán ñoä keá hoaïch hôïp ñoàng xaây döïng</t>
  </si>
  <si>
    <t>318</t>
  </si>
  <si>
    <t xml:space="preserve">      9.Caùc khoaûn phaûi traû, phaûi noäp ngaén haïn khaùc</t>
  </si>
  <si>
    <t>319</t>
  </si>
  <si>
    <t>V.18</t>
  </si>
  <si>
    <t xml:space="preserve">      10.Döï phoøng phaûi traû ngaén haïn</t>
  </si>
  <si>
    <t>320</t>
  </si>
  <si>
    <t xml:space="preserve">   II.Nôï daøi haïn</t>
  </si>
  <si>
    <t xml:space="preserve">      1.Phaûi traû daøi haïn ngöôøi baùn</t>
  </si>
  <si>
    <t xml:space="preserve">      2.Phaûi traû daøi haïn noäi boä</t>
  </si>
  <si>
    <t>332</t>
  </si>
  <si>
    <t>V.19</t>
  </si>
  <si>
    <t xml:space="preserve">      3.Phaûi traû daøi haïn khaùc</t>
  </si>
  <si>
    <t>333</t>
  </si>
  <si>
    <t xml:space="preserve">      4.Vay vaø nôï daøi haïn</t>
  </si>
  <si>
    <t>V.20</t>
  </si>
  <si>
    <t xml:space="preserve">      5.Thueá thu nhaäp hoaõn laïi phaûi traû</t>
  </si>
  <si>
    <t xml:space="preserve">      6.Döï phoøng trôï caáp maát vieäc laøm</t>
  </si>
  <si>
    <t>336</t>
  </si>
  <si>
    <t xml:space="preserve">      7.Döï phoøng phaûi traû daøi haïn</t>
  </si>
  <si>
    <t>337</t>
  </si>
  <si>
    <t>B.VOÁN CHUÛ SÔÛ HÖÕU (400=410+430)</t>
  </si>
  <si>
    <t>400</t>
  </si>
  <si>
    <t xml:space="preserve">   I.Voán chuû sôû höõu</t>
  </si>
  <si>
    <t>410</t>
  </si>
  <si>
    <t>V.22</t>
  </si>
  <si>
    <t xml:space="preserve">      1.Voán ñaàu tö cuûa chuû sôû höõu</t>
  </si>
  <si>
    <t>411</t>
  </si>
  <si>
    <t xml:space="preserve">      2.Thaëng dö voán coå phaàn</t>
  </si>
  <si>
    <t>412</t>
  </si>
  <si>
    <t xml:space="preserve">      3.Voán khaùc cuûa chuû sôû höõu</t>
  </si>
  <si>
    <t>413</t>
  </si>
  <si>
    <t xml:space="preserve">      4.Coå phieáu quyõ</t>
  </si>
  <si>
    <t xml:space="preserve">      5.Cheânh leäch ñaùnh giaù laïi taøi saûn</t>
  </si>
  <si>
    <t xml:space="preserve">      6.Cheânh leäch tyû giaù hoái ñoaùi</t>
  </si>
  <si>
    <t>416</t>
  </si>
  <si>
    <t xml:space="preserve">      7.Quyõ ñaàu tö phaùt trieån</t>
  </si>
  <si>
    <t>417</t>
  </si>
  <si>
    <t xml:space="preserve">      8.Quyõ döï phoøng taøi chính</t>
  </si>
  <si>
    <t>418</t>
  </si>
  <si>
    <t>420</t>
  </si>
  <si>
    <t>421</t>
  </si>
  <si>
    <t xml:space="preserve">   II.Nguoàn kinh phí vaø quyõ khaùc</t>
  </si>
  <si>
    <t>430</t>
  </si>
  <si>
    <t xml:space="preserve">      2.Nguoàn kinh phí</t>
  </si>
  <si>
    <t>432</t>
  </si>
  <si>
    <t>V.23</t>
  </si>
  <si>
    <t xml:space="preserve">      3.Nguoàn kinh phí ñaõ hình thaønh TSCÑ</t>
  </si>
  <si>
    <t>433</t>
  </si>
  <si>
    <t xml:space="preserve">         TOÅNG COÄNG NGUOÀN VOÁN (430 = 300 + 400)</t>
  </si>
  <si>
    <t>440</t>
  </si>
  <si>
    <t>Ghi chuù: Soá lieäu trong caùc chæ tieâu coù daáu (*) ñöôïc ghi baèng soá aâm döôùi hình thöùc ghi trong ngoaëc ñôn ()</t>
  </si>
  <si>
    <t>CAÙC CHÆ TIEÂU NGOAØI BAÛNG CAÂN ÑOÁI KEÁ TOAÙN</t>
  </si>
  <si>
    <t>Chæ tieâu</t>
  </si>
  <si>
    <t>Soá ñaàu naêm</t>
  </si>
  <si>
    <t>001 - 1.Taøi saûn thueâ ngoaøi</t>
  </si>
  <si>
    <t>002 - 2.Vaät tö, haøng hoaù nhaän giöõ hoä, nhaän gia coâng</t>
  </si>
  <si>
    <t>003 - 3.Haøng hoaù nhaän baùn hoä, nhaän kyù göûi</t>
  </si>
  <si>
    <t>004 - 4.Nôï khoù ñoøi ñaõ xöû lyù</t>
  </si>
  <si>
    <t>005 - 5.Ngoaïi teä caùc loaïi</t>
  </si>
  <si>
    <t>006 - 6.Döï toaùn chi söï nghieäp, döï aùn</t>
  </si>
  <si>
    <t>(Theo phöông phaùp tröïc tieáp)</t>
  </si>
  <si>
    <t>I.  Löu chuyeån tieàn töø hoaït ñoäng kinh doanh</t>
  </si>
  <si>
    <t xml:space="preserve">   1. Tieàn thu töø baùn haøng, cung caáp dòch vuï vaø doanh thu khaùc</t>
  </si>
  <si>
    <t xml:space="preserve">   2. Tieàn chi traû cho ngöôøi cung caáp haøng hoùa vaø dòch vuï</t>
  </si>
  <si>
    <t xml:space="preserve">   3. Tieàn chi traû cho ngöôøi lao ñoäng</t>
  </si>
  <si>
    <t>03</t>
  </si>
  <si>
    <t xml:space="preserve">   4. Tieàn chi traû laõi vay</t>
  </si>
  <si>
    <t>04</t>
  </si>
  <si>
    <t xml:space="preserve">   5. Tieàn chi noäp thueá Thu nhaäp doanh nghieäp</t>
  </si>
  <si>
    <t>05</t>
  </si>
  <si>
    <t xml:space="preserve">   6. Tieàn thu khaùc töø hoaït ñoäng kinh doanh</t>
  </si>
  <si>
    <t>06</t>
  </si>
  <si>
    <t xml:space="preserve">   7. Tieàn chi khaùc töø hoaït ñoäng kinh doanh</t>
  </si>
  <si>
    <t>07</t>
  </si>
  <si>
    <t>Löu chuyeån tieàn thuaàn töø hoaït ñoäng kinh doanh</t>
  </si>
  <si>
    <t>II.  Löu chuyeån tieàn hoaït ñoäng ñaàu tö</t>
  </si>
  <si>
    <t xml:space="preserve">   1. Tieàn chi ñeå mua saém, xaây döïng TSCÑ vaø caùc taøi saûn daøi haïn khaùc</t>
  </si>
  <si>
    <t xml:space="preserve">   2. Tieàn thu töø thanh lyù, nhöôïng baùn TSCÑ vaø caùc taøi saûn daøi haïn khaùc</t>
  </si>
  <si>
    <t xml:space="preserve">   3. Tieàn chi cho vay, mua caùc coâng cuï nôï cuûa ñôn vò khaùc</t>
  </si>
  <si>
    <t xml:space="preserve">   4. Tieàn thu hoài cho vay, baùn laïi caùc coâng cuï nôï cuûa ñôn vò khaùc</t>
  </si>
  <si>
    <t xml:space="preserve">   5. Tieàn chi ñaàu tö goùp voán cuûa ñôn vò khaùc</t>
  </si>
  <si>
    <t xml:space="preserve">   6. Tieàn thu hoài ñaàu tö goùp voán cuûa ñôn vò khaùc</t>
  </si>
  <si>
    <t>26</t>
  </si>
  <si>
    <t xml:space="preserve">   7. Tieàn thu laõi cho vay, coå töùc vaø lôïi nhuaän ñöôïc chia</t>
  </si>
  <si>
    <t>27</t>
  </si>
  <si>
    <t>Löu chuyeån tieàn thuaàn töø hoaït ñoäng ñaàu tö</t>
  </si>
  <si>
    <t>III.  Löu chuyeån tieàn töø hoaït ñoäng taøi chính</t>
  </si>
  <si>
    <t xml:space="preserve">   1. Tieàn thu töø phaùt haønh coå phieáu, nhaän goùp voán goùp cuûa chuû sôû höõu</t>
  </si>
  <si>
    <t xml:space="preserve">   2. Tieàn chi traû voán goùp cho caùc CSH mua laïi CP cuûa DN ñaõ phaùt haønh</t>
  </si>
  <si>
    <t xml:space="preserve">   3. Tieàn vay ngaén haïn, daøi haïn nhaän ñöôïc</t>
  </si>
  <si>
    <t>33</t>
  </si>
  <si>
    <t xml:space="preserve">   4. Tieàn chi traû nôï goác vay</t>
  </si>
  <si>
    <t>34</t>
  </si>
  <si>
    <t xml:space="preserve">   5. Tieàn chi traû nôï thueâ taøi chính</t>
  </si>
  <si>
    <t>35</t>
  </si>
  <si>
    <t xml:space="preserve">   6. Coå töùc, lôïi nhuaän ñaõ traû cho chuû sôû höõu</t>
  </si>
  <si>
    <t>36</t>
  </si>
  <si>
    <t>Löu chuyeån tieàn thuaàn töø hoaït ñoäng taøi chính</t>
  </si>
  <si>
    <t>Löu chuyeån tieàn thuaàn trong kyø (20+30+40)</t>
  </si>
  <si>
    <t>Tieàn vaø töông ñöông tieàn ñaàu kyø</t>
  </si>
  <si>
    <t>AÛnh höôûng cuûa thay ñoåi tyû giaù hoái ñoaùi quy ñoåi ngoaïi teä</t>
  </si>
  <si>
    <t>61</t>
  </si>
  <si>
    <t>Tieàn vaø töông ñöông tieàn cuoái kyø (50+60+61)</t>
  </si>
  <si>
    <t>VII.34</t>
  </si>
  <si>
    <t>Thuyeát
minh</t>
  </si>
  <si>
    <t>6</t>
  </si>
  <si>
    <t>VI.25</t>
  </si>
  <si>
    <t>VI.27</t>
  </si>
  <si>
    <t>VI.26</t>
  </si>
  <si>
    <t>VI.28</t>
  </si>
  <si>
    <t>VI.30</t>
  </si>
  <si>
    <t>Naêm nay</t>
  </si>
  <si>
    <t>Naêm tröôùc</t>
  </si>
  <si>
    <t xml:space="preserve">Maãu soá  B 02a - DN
</t>
  </si>
  <si>
    <t>7</t>
  </si>
  <si>
    <t>( Ban haønh theo QÑ soá 15/2006/QÑ-BTC 
ngaøy 20/03/2006 cuûa Boä tröôûng BTC)</t>
  </si>
  <si>
    <t>Luyõ keá töø ñaàu naêm ñeán cuoái  quyù naøy</t>
  </si>
  <si>
    <t xml:space="preserve">           Toång Giaùm Ñoác</t>
  </si>
  <si>
    <t>Maãu soá: B03a - DN</t>
  </si>
  <si>
    <t>Soá cuoái kyø</t>
  </si>
  <si>
    <t xml:space="preserve">      11.Quyõ khen thöôûng, phuùc lôïi</t>
  </si>
  <si>
    <t xml:space="preserve">      8.Doanh thu chöa thöïc hieän</t>
  </si>
  <si>
    <t xml:space="preserve">      9.Quyõ phaùt trieån khoa hoïc, coâng ngheä</t>
  </si>
  <si>
    <t xml:space="preserve">      9.Lôïi nhuaän sau thueá chöa phaân phoái</t>
  </si>
  <si>
    <t xml:space="preserve">      10.Nguoàn voán ñaàu tö XDCB</t>
  </si>
  <si>
    <t xml:space="preserve">      11.Quyõ döï tröõ saép xeáp doanh nghieäp</t>
  </si>
  <si>
    <t>(Ban haønh theo QÑ soá 15/2006/QÑ-BTC
 ngaøy 20/03/2006 cuûa Boä tröôûng BTC)</t>
  </si>
  <si>
    <t>MAÕ
SOÁ</t>
  </si>
  <si>
    <t>1. Doanh thu baùn haøng hoaù vaø cung caáp dòch vuï</t>
  </si>
  <si>
    <t>10. Lôïi nhuaän töø hoaït ñoäng kinh doanh               [30 = 20 + (21 - 22) - (24 + 25)]</t>
  </si>
  <si>
    <t>14. Toång lôïi nhuaän keá toaùn tröôùc thueá 
                                   (50 = 30+ 40)</t>
  </si>
  <si>
    <t>BAÙO CAÙO LÖU CHUYEÅN TIEÀN TEÄ</t>
  </si>
  <si>
    <t>TM</t>
  </si>
  <si>
    <t>DANH MỤC</t>
  </si>
  <si>
    <t>ĐẦU NĂM</t>
  </si>
  <si>
    <t xml:space="preserve">   Tiền và các khoản tương đương tiền</t>
  </si>
  <si>
    <t xml:space="preserve"> - Tiền mặt</t>
  </si>
  <si>
    <t xml:space="preserve"> - Tiền gửi ngân hàng</t>
  </si>
  <si>
    <t xml:space="preserve"> - Tiền đang chuyển</t>
  </si>
  <si>
    <t xml:space="preserve"> - Các khoản tương đương tiền</t>
  </si>
  <si>
    <t>Các khoản đầu tư tài chính ngắn hạn</t>
  </si>
  <si>
    <t xml:space="preserve"> - Đầu tư ngắn hạn khác</t>
  </si>
  <si>
    <t xml:space="preserve"> - Các khoản phải thu khác</t>
  </si>
  <si>
    <t>Hàng tồn kho</t>
  </si>
  <si>
    <t xml:space="preserve"> - Hàng đang đi đường</t>
  </si>
  <si>
    <t xml:space="preserve"> - Nguyên liệu, vật liệu</t>
  </si>
  <si>
    <t xml:space="preserve"> - Công cụ dụng cụ</t>
  </si>
  <si>
    <t xml:space="preserve"> - Chi phí sản xuất kinh doanh dở dang</t>
  </si>
  <si>
    <t xml:space="preserve"> - Thành phẩm</t>
  </si>
  <si>
    <t xml:space="preserve"> - Hàng hóa</t>
  </si>
  <si>
    <t xml:space="preserve"> - Hàng gửi đi bán</t>
  </si>
  <si>
    <t xml:space="preserve"> - Hàng kho bảo thuế</t>
  </si>
  <si>
    <t xml:space="preserve"> - Hàng hóa bất động sản</t>
  </si>
  <si>
    <t xml:space="preserve"> - Phải thu dài hạn khác</t>
  </si>
  <si>
    <t>8</t>
  </si>
  <si>
    <t xml:space="preserve"> - Đầu tư dài hạn khác</t>
  </si>
  <si>
    <t>9</t>
  </si>
  <si>
    <t xml:space="preserve"> - Vay ngắn hạn</t>
  </si>
  <si>
    <t xml:space="preserve"> - Nợ dài hạn đến hạn trả</t>
  </si>
  <si>
    <t>Thuế và các khoản phải nộp Nhà nước</t>
  </si>
  <si>
    <t xml:space="preserve"> - Thuế tiêu thụ đặc biệt</t>
  </si>
  <si>
    <t>12</t>
  </si>
  <si>
    <t>Chi phí phải trả</t>
  </si>
  <si>
    <t xml:space="preserve"> - Trích trước các khoản khác</t>
  </si>
  <si>
    <t>13</t>
  </si>
  <si>
    <t>Các khoản phải trả, phải nộp ngắn hạn khác</t>
  </si>
  <si>
    <t xml:space="preserve"> - Kinh phí công đoàn</t>
  </si>
  <si>
    <t xml:space="preserve"> - Bảo hiểm xã hội</t>
  </si>
  <si>
    <t xml:space="preserve"> - Bảo hiểm y tế</t>
  </si>
  <si>
    <t xml:space="preserve"> - Phải trả, phải nộp khác</t>
  </si>
  <si>
    <t xml:space="preserve"> - Bảo hiểm thất nghiệp</t>
  </si>
  <si>
    <t>14</t>
  </si>
  <si>
    <t>Vay và nợ dài hạn</t>
  </si>
  <si>
    <t xml:space="preserve"> - Vay dài hạn</t>
  </si>
  <si>
    <t xml:space="preserve"> - Nợ dài hạn</t>
  </si>
  <si>
    <t>Tổng doanh thu bán hàng &amp; cung cấp dịch vụ</t>
  </si>
  <si>
    <t>Các khoản giảm trừ doanh thu</t>
  </si>
  <si>
    <t xml:space="preserve"> - Chiết khấu thanh toán</t>
  </si>
  <si>
    <t xml:space="preserve"> - Giảm giá hàng bán</t>
  </si>
  <si>
    <t xml:space="preserve"> - Hàng bán bị trả lại</t>
  </si>
  <si>
    <t xml:space="preserve"> - Thuế GTGT phải nộp (PP trực tiếp)</t>
  </si>
  <si>
    <t xml:space="preserve"> - Thuế xuất khẩu</t>
  </si>
  <si>
    <t>Doanh thu thuần</t>
  </si>
  <si>
    <t>Giá vốn hàng bán</t>
  </si>
  <si>
    <t xml:space="preserve"> - Dự phòng giảm giá hàng tồn kho</t>
  </si>
  <si>
    <t>Doanh thu hoạt động tài chính</t>
  </si>
  <si>
    <t xml:space="preserve"> - Lãi nhận được</t>
  </si>
  <si>
    <t xml:space="preserve"> - Lãi đầu tư trái phiếu, kỳ phiếu</t>
  </si>
  <si>
    <t xml:space="preserve"> - Cổ tức, lợi nhuận được chia</t>
  </si>
  <si>
    <t xml:space="preserve"> - Lãi bán ngoại tệ</t>
  </si>
  <si>
    <t xml:space="preserve"> - Lãi chênh lệch tỷ giá đã thực hiện</t>
  </si>
  <si>
    <t xml:space="preserve"> - Lãi CLTG chưa thực hiện</t>
  </si>
  <si>
    <t xml:space="preserve"> - Lãi bán trả chậm</t>
  </si>
  <si>
    <t xml:space="preserve"> - Doanh thu hoạt động tài chính khác</t>
  </si>
  <si>
    <t>Chi phí tài chính</t>
  </si>
  <si>
    <t xml:space="preserve"> - Lãi tiền vay</t>
  </si>
  <si>
    <t xml:space="preserve"> - Lỗ bán ngoại tệ</t>
  </si>
  <si>
    <t xml:space="preserve"> - Lỗ chênh lệch tỷ giá đã thực hiện</t>
  </si>
  <si>
    <t xml:space="preserve"> - Lỗ CLTG chưa thực hiện</t>
  </si>
  <si>
    <t xml:space="preserve"> - Chi phí tài chính khác</t>
  </si>
  <si>
    <t>Chi phí thuế TNDN hiện hành</t>
  </si>
  <si>
    <t xml:space="preserve"> - Chi phí thuế TNDN tính trên đoanh thu năm hiện hành</t>
  </si>
  <si>
    <t xml:space="preserve"> - Điều chỉnh chi phí thuế TNDN của các năm trước và CP  TTNDN hiện hành năm nay</t>
  </si>
  <si>
    <t>Tổng CP thuế TNDN hiện hành</t>
  </si>
  <si>
    <t>Chi phí thuế TNDN hoãn lại</t>
  </si>
  <si>
    <t>5. THÔNG TIN BỔ SUNG TRÌNH BÀY TRONG BẢNG CÂN ĐỐI KẾ TOÁN</t>
  </si>
  <si>
    <t>CUỐI KỲ</t>
  </si>
  <si>
    <t>- Dự phòng giảm giá hàng tồn kho</t>
  </si>
  <si>
    <t xml:space="preserve"> - Chứng khoán đầu tư ngắn hạn</t>
  </si>
  <si>
    <t>Các khoản phải thu ngắn hạn</t>
  </si>
  <si>
    <t xml:space="preserve"> - Phải thu khách hàng</t>
  </si>
  <si>
    <t xml:space="preserve"> - Trả trước cho người bán</t>
  </si>
  <si>
    <t xml:space="preserve"> - Dự phòng phải thu khó đòi</t>
  </si>
  <si>
    <t>Tài sản ngắn hạn khác</t>
  </si>
  <si>
    <t>5.1</t>
  </si>
  <si>
    <t>Chi phí trả trước ngắn hạn</t>
  </si>
  <si>
    <t>- Chi phí trả trước</t>
  </si>
  <si>
    <t>- Chi phí CCDC</t>
  </si>
  <si>
    <t>5.2</t>
  </si>
  <si>
    <t>Tạm ứng</t>
  </si>
  <si>
    <t>Thế chấp, ký quỹ, ký cược ngắn hạn khác</t>
  </si>
  <si>
    <t>Thế chấp, ký quỹ, ký cược ngắn hạn (L/C)</t>
  </si>
  <si>
    <t>Thế chấp, ký cược, bảo lãnh dự thầu</t>
  </si>
  <si>
    <t>Các khoản phải thu dài hạn</t>
  </si>
  <si>
    <t>Tài sản cố định hữu hình (Chi tiết kèm theo)</t>
  </si>
  <si>
    <t>Tài sản cố định thuê tài chính (Chi tiết kèm theo)</t>
  </si>
  <si>
    <t>Tài sản cố định vô hình (Chi tiết kềm theo)</t>
  </si>
  <si>
    <t>Các khoản đầu tư tài chính dài hạn</t>
  </si>
  <si>
    <t xml:space="preserve"> - Đầu tư vào Công ty con</t>
  </si>
  <si>
    <t xml:space="preserve"> - Đầu tư vào Công ty liên kết, liên doanh</t>
  </si>
  <si>
    <t xml:space="preserve"> - Dự phòng giảm giá đầu tư tài chính dài hạn</t>
  </si>
  <si>
    <t>Tài sản dài hạn khác</t>
  </si>
  <si>
    <t>12.1</t>
  </si>
  <si>
    <t>Chi phí trả trước dài hạn</t>
  </si>
  <si>
    <t>Công cụ dụng cụ</t>
  </si>
  <si>
    <t>-</t>
  </si>
  <si>
    <t>12.2</t>
  </si>
  <si>
    <t>Tài sản thuế thu nhập hoãn lại</t>
  </si>
  <si>
    <t>12.3</t>
  </si>
  <si>
    <t>Ký cược, ký quỹ dài hạn</t>
  </si>
  <si>
    <t>Nợ ngắn hạn</t>
  </si>
  <si>
    <t>13.1</t>
  </si>
  <si>
    <t>Vay và nợ ngắn hạn</t>
  </si>
  <si>
    <t>13.2</t>
  </si>
  <si>
    <t>Phải trả người bán</t>
  </si>
  <si>
    <t>13.3</t>
  </si>
  <si>
    <t>Người mua trả tiền trước</t>
  </si>
  <si>
    <t>13.4</t>
  </si>
  <si>
    <t>13.5</t>
  </si>
  <si>
    <t>Phải trả người lao động</t>
  </si>
  <si>
    <t>Thuế giá trị gia tăng đầu ra</t>
  </si>
  <si>
    <t>Thuế giá trị gia tăng hàng nhập khẩu</t>
  </si>
  <si>
    <t>Thuế nhập khẩu</t>
  </si>
  <si>
    <t>Thuế NK hàng bảo thuế</t>
  </si>
  <si>
    <t>Thuế thu nhập doanh nghiệp</t>
  </si>
  <si>
    <t>Thuế TNCN phải trả</t>
  </si>
  <si>
    <t>Thuế nhà đất, tiền thuê đất</t>
  </si>
  <si>
    <t>Thuế môn bài</t>
  </si>
  <si>
    <t>Thuế khác phải nộp</t>
  </si>
  <si>
    <t>13.6</t>
  </si>
  <si>
    <t>13.7</t>
  </si>
  <si>
    <t>13.8</t>
  </si>
  <si>
    <t>Quỹ khen thưởng, phúc lợi</t>
  </si>
  <si>
    <t>Nợ dài hạn</t>
  </si>
  <si>
    <t>14.1</t>
  </si>
  <si>
    <t>14.2</t>
  </si>
  <si>
    <t>Dự phòng trợ cấp mất việc làm</t>
  </si>
  <si>
    <t>14.3</t>
  </si>
  <si>
    <t>Doanh thu chưa thực hiện</t>
  </si>
  <si>
    <t>6.1</t>
  </si>
  <si>
    <t>THUYẾT MINH BÁO CÁO TÀI CHÍNH</t>
  </si>
  <si>
    <t>ĐẶC ĐIỂM HOẠT ĐỘNG</t>
  </si>
  <si>
    <t>Hình thức sở hữu vốn</t>
  </si>
  <si>
    <t>Công ty Cổ phần.</t>
  </si>
  <si>
    <t>Lĩnh vực kinh doanh</t>
  </si>
  <si>
    <t>Sản xuất, thương mại.</t>
  </si>
  <si>
    <t>Ngành nghề kinh doanh</t>
  </si>
  <si>
    <t>Dịch vụ cung cấp thức ăn thủy hải sản;</t>
  </si>
  <si>
    <t>Sản xuất các sản phẩm từ gỗ, tre, nứa, song mây, vật liệu tết bện;</t>
  </si>
  <si>
    <t>Sản xuất giấy dùng trong tôn giáo;</t>
  </si>
  <si>
    <t>Sản xuất săm lốp xe, các sản phẩm bằng cao su. Sản xuất các sản phẩm bằng nhựa các loại,</t>
  </si>
  <si>
    <t>nhựa PVC, PE;</t>
  </si>
  <si>
    <t>Sản xuất dây dẫn điện, cáp viễn thông, điện thoại, thiết bị điện thoại, quạt điện, mô - tơ các loại;</t>
  </si>
  <si>
    <t>Sản xuất, lắp ráp các loại máy công cụ;</t>
  </si>
  <si>
    <t>San lấp mặt bằng;</t>
  </si>
  <si>
    <t>Xây dựng công trình dân dụng, công nghiệp;</t>
  </si>
  <si>
    <t>Mua bán lốp xe, phụ tùng xe;</t>
  </si>
  <si>
    <t>Mua bán thủy hải sản, quạt điện, bình điện, điện gia dụng, hàng trang trí nội thất, mô - tơ các</t>
  </si>
  <si>
    <t>loại, máy móc thiết bị dùng cho ngành điện, sắt thép, khung nhôm, hàng kim khí điện máy, vật</t>
  </si>
  <si>
    <t>liệu xây dựng, bột màu công nghiệp, hóa chất cơ bản. Đại lý ký gửi hàng hóa. Mua bán dây dẫn</t>
  </si>
  <si>
    <t>điện, cáp viễn thông, linh kiện điện tử, viễn thông và điều khiển, điện thoại, thiết bị điện thoại,</t>
  </si>
  <si>
    <t>máy móc thiết bị dùng cho ngành viễn thông, các sản phẩm bằng cao su, nhựa các loại, nhựa</t>
  </si>
  <si>
    <t>PVC, PE, lò hơi thiết bị y tế, các loại giấy dùng trong tôn giáo, các sản phẩm từ gỗ, tre, nứa,</t>
  </si>
  <si>
    <t>song mây, vật liệu tết bện, ống gang, phụ tùng ống gang ngành cấp thoát nước.</t>
  </si>
  <si>
    <t>NIÊN ĐỘ KẾ TOÁN, ĐƠN VỊ TIỀN TỆ SỬ DỤNG TRONG KẾ TOÁN</t>
  </si>
  <si>
    <t>Niên độ kế toán</t>
  </si>
  <si>
    <t>Niên độ kế toán bắt đầu từ ngày 01 tháng 01 và kết thúc vào ngày 31 tháng 12 hàng năm.</t>
  </si>
  <si>
    <t>Đơn vị tiền tệ sử dụng trong ghi chép kế toán và phương pháp chuyển đổi các đồng</t>
  </si>
  <si>
    <t>tiền khác</t>
  </si>
  <si>
    <t>Đơn vị tiền tệ được sử dụng để lập báo cáo là Đồng Việt Nam (VND).</t>
  </si>
  <si>
    <t>CHẾ ĐỘ KẾ TOÁN ÁP DỤNG</t>
  </si>
  <si>
    <t>Chế độ kế toán áp dụng</t>
  </si>
  <si>
    <t>Cam kết kế toán</t>
  </si>
  <si>
    <t>Chúng tôi, Ban Tổng Giám đốc Công ty Cổ phần Cáp - Nhựa Vĩnh Khánh cam kết tuân thủ đúng Luật kế toán, Chuẩn mực và Chế độ kế toán Việt Nam hiện hành trong hệ thống kế toán và báo cáo kế toán do Nhà nước Việt Nam quy định.</t>
  </si>
  <si>
    <r>
      <t>Hình thức kế toán áp dụng</t>
    </r>
    <r>
      <rPr>
        <sz val="12"/>
        <color indexed="8"/>
        <rFont val="Times New Roman"/>
        <family val="1"/>
      </rPr>
      <t>: Chứng từ ghi sổ.</t>
    </r>
  </si>
  <si>
    <t>CÁC CHÍNH SÁCH KẾ TOÁN ÁP DỤNG</t>
  </si>
  <si>
    <t>Nguyên tắc ghi nhận các khoản tiền và tương đương tiền</t>
  </si>
  <si>
    <t>Nguyên tắc xác định các khoản tương đương tiền: căn cứ vào các chứng khoán ngắn hạn có thời gian thu hồi hoặc đáo hạn không quá 3 tháng kể từ ngày khóa sổ kế toán lập báo cáo.</t>
  </si>
  <si>
    <t>Nguyên tắc và phương pháp chuyển đổi các đồng tiền khác ra đồng tiền sử dụng trong kế toán:</t>
  </si>
  <si>
    <t>được áp dụng theo tỷ giá thực tế tại thời điểm phát sinh nghiệp vụ. Vào cuối kỳ kế toán các số</t>
  </si>
  <si>
    <t>dư tiền mặt, tiền gửi ngân hàng, tiền đang chuyển có gốc ngoại tệ được điều chỉnh lại theo tỷ giá</t>
  </si>
  <si>
    <t>bình quân trên thị trường ngoại tệ liên ngân hàng.</t>
  </si>
  <si>
    <t>Chính sách kế toán đối với hàng tồn kho</t>
  </si>
  <si>
    <t>Nguyên tắc đánh giá hàng tồn kho: Hàng tồn kho được ghi nhận theo giá gốc;</t>
  </si>
  <si>
    <t>Lập dự phòng giảm giá hàng tồn kho: vào thời điểm khóa sổ Công ty tổ chức đánh giá lại hàng</t>
  </si>
  <si>
    <t>tồn kho và trích lập trên cơ sở chênh lệch lớn hơn của giá gốc và giá trị thuần có thể thực hiện</t>
  </si>
  <si>
    <t>được của hàng tồn kho.</t>
  </si>
  <si>
    <t>Ghi nhận và khấu hao tài sản cố định</t>
  </si>
  <si>
    <t>Nguyên tắc đánh giá:</t>
  </si>
  <si>
    <t>Tài sản cố định được xác định theo nguyên giá trừ (-) giá trị hao mòn lũy kế.</t>
  </si>
  <si>
    <t>Nguyên giá tài sản cố định bao gồm giá mua và những chi phí có liên quan trực tiếp đến việc</t>
  </si>
  <si>
    <t>đưa tài sản vào hoạt động. Những chi phí mua sắm, cải tiến và tân trang được tính vào giá trị tài</t>
  </si>
  <si>
    <t>sản cố định và những chi phí bảo trì sửa chữa được tính vào kết quả hoạt động kinh doanh.</t>
  </si>
  <si>
    <t>Khi tài sản bán hay thanh lý, nguyên giá và khấu hao lũy kế được xóa sổ và bất kỳ các khoản</t>
  </si>
  <si>
    <t>lãi/(lỗ) nào phát sinh do việc thanh lý đều được tính vào kết quả hoạt động kinh doanh.</t>
  </si>
  <si>
    <t>Phương pháp khấu hao áp dụng:</t>
  </si>
  <si>
    <t>Tài sản cố định khấu hao theo phương pháp đường thẳng để trừ dần nguyên giá tài sản cố định</t>
  </si>
  <si>
    <t>Thời gian hữu dụng ước tính của các nhóm tài sản cố định:</t>
  </si>
  <si>
    <t>Nhà cửa, vật kiến trúc 05 - 20 năm</t>
  </si>
  <si>
    <t>Thiết bị và dụng cụ quản lý 03 - 10 năm</t>
  </si>
  <si>
    <t>Nguyên tắc ghi nhận và vốn hóa các khoản chi phí đi vay</t>
  </si>
  <si>
    <t>Chi phí đi vay được ghi nhận vào chi phí sản xuất, kinh doanh trong kỳ khi phát sinh.</t>
  </si>
  <si>
    <t>Chi phí đi vay được vốn hóa khi doanh nghiệp chắc chắn thu được lợi ích kinh tế trong tương</t>
  </si>
  <si>
    <t>lai cho việc sử dụng tài sản đó và chi phí đi vay được xác định một cách đáng tin cậy.</t>
  </si>
  <si>
    <t>Chi phí trả trước: căn cứ vào thời gian sử dụng ước tính mà tài sản đó mang lại lợi ích kinh tế.</t>
  </si>
  <si>
    <t>Nguyên tắc ghi nhận chi phí phải trả</t>
  </si>
  <si>
    <t>Chi phí phải trả được ghi nhận chủ yếu là các khoản doanh nghiệp có nghĩa vụ nợ phải trả và được ước tính đáng tin cậy.</t>
  </si>
  <si>
    <t>Nguyên tắc ghi nhận vốn chủ sở hữu</t>
  </si>
  <si>
    <t>Nguyên tắc ghi nhận vốn đầu tư của chủ sở hữu, thặng dư vốn cổ phần, vốn khác của chủ sở hữu:</t>
  </si>
  <si>
    <t>Vốn đầu tư của chủ sở hữu: là số vốn thực góp của chủ sở hữu;</t>
  </si>
  <si>
    <t>Nguyên tắc ghi nhận lợi nhuận chưa phân phối: lợi nhuận sau thuế chưa phân phối trên Bảng</t>
  </si>
  <si>
    <t>cân đối kế toán là số lợi nhuận (lãi hoặc lỗ) từ các hoạt động của doanh nghiệp sau khi trừ (-)</t>
  </si>
  <si>
    <t>chi phí thuế TNDN của năm nay và các khoản điều chỉnh do áp dụng hồi tố thay đổi chính sách</t>
  </si>
  <si>
    <t>kế toán và điều chỉnh hồi tố sai sót trọng yếu của năm trước;</t>
  </si>
  <si>
    <t>Nguyên tắc trích lập các quỹ từ lợi nhuận sau thuế: Theo điều lệ Công ty.</t>
  </si>
  <si>
    <t>Doanh thu và chi phí</t>
  </si>
  <si>
    <t>Doanh thu được ghi nhận khi thỏa mãn các điều kiện sau:</t>
  </si>
  <si>
    <t>Đã chuyển giao phần lớn rủi ro và lợi ích gắn liền với quyền sở hữu sản phẩm hoặc hàng hóa</t>
  </si>
  <si>
    <t>cho người mua; và xác định được phần công việc đã hoàn thành;</t>
  </si>
  <si>
    <t>Không còn nắm giữ quyền quản lý hàng hóa như người sở hữu hàng hóa hoặc quyền kiểm soát</t>
  </si>
  <si>
    <t>hàng hóa;</t>
  </si>
  <si>
    <t>Doanh thu được xác định tương đối chắc chắn;</t>
  </si>
  <si>
    <t>Đã thu được hoặc sẽ thu được lợi ích kinh tế từ giao dịch bán hàng, cung cấp dịch vụ;</t>
  </si>
  <si>
    <t>Xác định được chi phí liên quan đến giao dịch bán hàng và chi phí để hoàn thành giao dịch cung</t>
  </si>
  <si>
    <t>cấp dịch vụ.</t>
  </si>
  <si>
    <t>Doanh thu tài chính được ghi nhận khi thỏa mãn:</t>
  </si>
  <si>
    <t>Có khả năng thu được lợi ích kinh tế từ giao dịch đó;</t>
  </si>
  <si>
    <t>Doanh thu được xác định tương đối chắc chắn.</t>
  </si>
  <si>
    <t>Chi phí thực tế phát sinh được ghi nhận phù hợp với doanh thu và chi phí để hoàn thành giao</t>
  </si>
  <si>
    <t>dịch cung cấp dịch vụ.</t>
  </si>
  <si>
    <t>Nguyên tắc và phương pháp ghi nhận chi phí tài chính</t>
  </si>
  <si>
    <t>Chi phí tài chính được ghi nhận trong báo cáo kết quả hoạt động kinh doanh là tổng chi phí tài</t>
  </si>
  <si>
    <t>chính phát sinh trong kỳ, không có bù trừ với doanh thu hoạt động tài chính.</t>
  </si>
  <si>
    <t>Nguyên tắc và phương pháp ghi nhận chi phí Thuế thu nhập doanh nghiệp hiện hành,</t>
  </si>
  <si>
    <t>chi phí Thuế thu nhập doanh nghiệp hoãn lại</t>
  </si>
  <si>
    <t>Chi phí thuế thu nhập doanh nghiệp hiện hành được xác định trên cơ sở thu nhập chịu thuế và thuế suất Thuế thu nhập doanh nghiệp trong năm hiện hành. Chi phí Thuế thu nhập doanh nghiệp hoãn</t>
  </si>
  <si>
    <t>lại được xác định trên cơ sở số chênh lệch tạm thời được khấu trừ, số chênh lệch tạm thời chịu thuế và thuế suất Thuế thu nhập doanh nghiệp. Chi phí Thuế thu nhập doanh nghiệp hiện hành và chi phí Thuế thu nhập doanh nghiệp hoãn lại không có bù trừ.</t>
  </si>
  <si>
    <t>Nghĩa vụ tài chính</t>
  </si>
  <si>
    <t xml:space="preserve">Các khoản mục thuế thể hiện trên Báo cáo kết quả hoạt động là tổng số thuế dự kiến phải nộp cho niên độ báo cáo. </t>
  </si>
  <si>
    <t>Theo quy định hiện hành, số thuế sẽ được cơ quan thuế quyết toán. Các khoản chênh lệch theo số thuế quyết toán và khoản dự trù thuế (nếu có) sẽ được điều chỉnh ngay sau khi có kết quả quyết toán thuế.</t>
  </si>
  <si>
    <t>Công ty có nghĩa vụ nộp cho Nhà nước Việt Nam:</t>
  </si>
  <si>
    <r>
      <t>-</t>
    </r>
    <r>
      <rPr>
        <sz val="12"/>
        <color indexed="8"/>
        <rFont val="Arial"/>
        <family val="2"/>
      </rPr>
      <t xml:space="preserve"> </t>
    </r>
    <r>
      <rPr>
        <sz val="12"/>
        <color indexed="8"/>
        <rFont val="Times New Roman"/>
        <family val="1"/>
      </rPr>
      <t xml:space="preserve"> Thuế thu nhập doanh nghiệp hàng năm bằng 25% thu nhập chịu thuế.</t>
    </r>
  </si>
  <si>
    <r>
      <t>-</t>
    </r>
    <r>
      <rPr>
        <sz val="12"/>
        <color indexed="8"/>
        <rFont val="Arial"/>
        <family val="2"/>
      </rPr>
      <t xml:space="preserve"> </t>
    </r>
    <r>
      <rPr>
        <sz val="12"/>
        <color indexed="8"/>
        <rFont val="Times New Roman"/>
        <family val="1"/>
      </rPr>
      <t xml:space="preserve"> Các loại thuế khác theo quy định hiện hành tại thời điểm nộp thuế hàng năm.</t>
    </r>
  </si>
  <si>
    <t>Chỉ tiêu</t>
  </si>
  <si>
    <t>Nhà cửa, vật kiến trúc</t>
  </si>
  <si>
    <t>Máy móc, thiết bị</t>
  </si>
  <si>
    <t>Phương tiện vận tải, truyền dẫn</t>
  </si>
  <si>
    <t>TSCĐ hữu hình khác</t>
  </si>
  <si>
    <t>Tổng cộng</t>
  </si>
  <si>
    <t>I. Nguyên giá TSCĐ hữu hình</t>
  </si>
  <si>
    <t>1. Số dư đầu năm</t>
  </si>
  <si>
    <t>2. Tăng trong kỳ</t>
  </si>
  <si>
    <t>- Tăng do Mua sắm</t>
  </si>
  <si>
    <t>- Tăng khác</t>
  </si>
  <si>
    <t>3. Giảm trong kỳ</t>
  </si>
  <si>
    <t>4. Số dư cuối kỳ</t>
  </si>
  <si>
    <t>II Giá trị hao mòn lũy kế</t>
  </si>
  <si>
    <t>1 Số dư đầu năm</t>
  </si>
  <si>
    <t>III. Giá trị còn lại</t>
  </si>
  <si>
    <t>1. Tại ngày đầu năm</t>
  </si>
  <si>
    <t>2. Tại ngày cuối kỳ</t>
  </si>
  <si>
    <t>Khoản mục</t>
  </si>
  <si>
    <t>Phương  tiện vận tải, truyền dẫn</t>
  </si>
  <si>
    <t>Tài sản cố định vô hình</t>
  </si>
  <si>
    <t>bị</t>
  </si>
  <si>
    <t>dẫn</t>
  </si>
  <si>
    <t>hình</t>
  </si>
  <si>
    <t>I. Nguyên giá</t>
  </si>
  <si>
    <t>II. Giá trị hao mòn</t>
  </si>
  <si>
    <t xml:space="preserve">III. Giá trị còn lại </t>
  </si>
  <si>
    <t>Quyền sử dụng đất</t>
  </si>
  <si>
    <t>Bản quyền phần mềm</t>
  </si>
  <si>
    <t xml:space="preserve"> - Doanh thu cáp</t>
  </si>
  <si>
    <t xml:space="preserve"> - Doanh thu nhựa</t>
  </si>
  <si>
    <t xml:space="preserve"> - Doanh thu vỏ xe</t>
  </si>
  <si>
    <t xml:space="preserve"> - Doanh thu khác</t>
  </si>
  <si>
    <t xml:space="preserve"> - Giá vốn cáp</t>
  </si>
  <si>
    <t xml:space="preserve"> - Giá vốn nhựa</t>
  </si>
  <si>
    <t xml:space="preserve"> - Giá vốn vỏ xe</t>
  </si>
  <si>
    <t xml:space="preserve"> - Giá vốn khác</t>
  </si>
  <si>
    <t xml:space="preserve"> - KH. TSCĐ vượt định mức</t>
  </si>
  <si>
    <t>Chi phí bán hàng</t>
  </si>
  <si>
    <t xml:space="preserve"> - Chi phí lương</t>
  </si>
  <si>
    <t xml:space="preserve"> - Chi phí công cụ, dụng cụ</t>
  </si>
  <si>
    <t xml:space="preserve"> - Chi phí KH.TSCĐ</t>
  </si>
  <si>
    <t xml:space="preserve"> - Chi phí dịch vụ mua ngoài</t>
  </si>
  <si>
    <t xml:space="preserve"> - Chi phí bằng tiền khác</t>
  </si>
  <si>
    <t>323</t>
  </si>
  <si>
    <t>330</t>
  </si>
  <si>
    <t>338</t>
  </si>
  <si>
    <t>339</t>
  </si>
  <si>
    <t>422</t>
  </si>
  <si>
    <t>CÔNG TY: CÔNG TY CỔ PHẦN CÁP NHỰA VĨNH KHÁNH</t>
  </si>
  <si>
    <t>Tel: 0650 3751501       Fax: 0650 3751699</t>
  </si>
  <si>
    <t>Mẫu số B01a-DN</t>
  </si>
  <si>
    <t>Mẫu số B02a-DN</t>
  </si>
  <si>
    <t>Mẫu số : 03a-DN</t>
  </si>
  <si>
    <t>Chênh lệch tỷ giá phát sinh trong kỳ và chênh lệch tỷ giá do đánh giá lại số dư ngoại tệ cuối kỳ được xử lý theo chuẩn mực kế toán số 10 - Ảnh hưởng của việc thay đổi tỷ giá hối đoái, ban hành theo quyết định số 165/2002/QĐ-BTC ngày 31 tháng 12 năm 2002 của Bộ Tài Chính.</t>
  </si>
  <si>
    <t>Số cuối Kỳ</t>
  </si>
  <si>
    <t>Công ty áp dụng Luật Kế toán, Chuẩn mực kế toán, chế độ kế toán Việt Nam theo Quyết định số 15/2006/QĐ-BTC ngày 20 tháng 03 năm 2006; và các thông tư, hướng dẫn sửa đổi bổ sung chế độ kế toán của Bộ Tài chính; thông tư 244/2009/TT-BTC ngày 31/12/2009 và các thông tư, hướng đẫn sửa đổi bổ sung chế độ kế toán của Bộ Tài Chính.</t>
  </si>
  <si>
    <t>Bên lên quan</t>
  </si>
  <si>
    <t>Trong việc xem xét mối quản hệ của từng bên liên quan, bản chất của mối quan hệ được chú ý chứ không phải chỉ là hình thức pháp lý.</t>
  </si>
  <si>
    <t xml:space="preserve">Được coi là các bên liên quan là các doanh nghiệp - kể cả công ty mẹ, công ty con các cá nhân, trực tiếp hay gián tiếp qua một hoặc nhiều trung gian, có quyền kiểm soát Công ty hoặc chịu sự kiểm soát của Công ty, hoặc cùng chung sự kiểm soát với Công ty. Các bên liên kết, các cá nhân nào trực tiếp hoặc gián tiếp nắm quyền biểu quyết của Công ty mà có ảnh hưởng đáng kể đối với Công ty, những chức trách quản lý chủ chốt như: Tổng giám đốc, viên chức của Công ty, những thành viên thân cận trong gia đình của các cá nhân hoặc các bên liên kết này hoặc những Công ty liên kết với các cá nhân này cũng được coi là bên liên quan. </t>
  </si>
  <si>
    <t>630/1, Toå 1, KP Chaâu Thôùi, P. Bình An, TX. Dó An, T. Bình Döông</t>
  </si>
  <si>
    <t xml:space="preserve">                  Coâng ty Coå phaàn Caùp- Nhöïa Vónh Khaùnh</t>
  </si>
  <si>
    <t xml:space="preserve">                        ÑT: 0650.3751501     Fax: 0650.3751699</t>
  </si>
  <si>
    <t>630/1, Tổ 1, KP. Châu Thới, P.Bình An, TX. Dĩ An, T. Bình Dương       (Ban hành theo QĐ số 15/2006/QĐ-BTC</t>
  </si>
  <si>
    <t xml:space="preserve">                     ĐT: 0650.3751501     Fax: 0650.3751699                                    Ngày 20/03/2006 của Bộ trưởng BTC)</t>
  </si>
  <si>
    <t xml:space="preserve">                    Công ty Cổ phần Cáp- Nhựa Vĩnh Khánh                                                     Mẫu số B 09a - DN</t>
  </si>
  <si>
    <t xml:space="preserve">                     Maãu soá B01a-DN</t>
  </si>
  <si>
    <t xml:space="preserve">                      (Ban haønh theo QÑ soá 15/2006/QÑ-BTC</t>
  </si>
  <si>
    <t xml:space="preserve">                      Ngaøy 20/03/2006 cuûa Boä Tröôûng BTC)</t>
  </si>
  <si>
    <t>THÔNG TIN BỔ SUNG CHO CÁC KHOẢN MỤC TRONG BÁO CÁO KẾT QỦA HĐKD</t>
  </si>
  <si>
    <t>KỲ NÀY</t>
  </si>
  <si>
    <t>KỲ TRƯỚC</t>
  </si>
  <si>
    <t>Phần mềm 03-08 năm</t>
  </si>
  <si>
    <t>Quyền sử dụng đất 20-43 năm</t>
  </si>
  <si>
    <t>Phương tiện vận tải 04 - 12 năm</t>
  </si>
  <si>
    <t>5.8 Tài sản cố định hữu hình</t>
  </si>
  <si>
    <t>5.9 Tài sản cố định thuê tài chính</t>
  </si>
  <si>
    <t>5.10 Tài sản cố định vô hình</t>
  </si>
  <si>
    <t>Báo cáo tài chính</t>
  </si>
  <si>
    <t>DN - BẢNG CÂN ĐỐI KẾ TOÁN</t>
  </si>
  <si>
    <t>Mã chỉ tiêu</t>
  </si>
  <si>
    <t>Thuyết minh</t>
  </si>
  <si>
    <t>Số đầu năm</t>
  </si>
  <si>
    <t>Số cuối kỳ</t>
  </si>
  <si>
    <t>TÀI SẢN</t>
  </si>
  <si>
    <t>A- TÀI SẢN NGẮN HẠN</t>
  </si>
  <si>
    <t>I. Tiền và các khoản tương đương tiền</t>
  </si>
  <si>
    <t>1. Tiền</t>
  </si>
  <si>
    <t>2. Các khoản tương đương tiền</t>
  </si>
  <si>
    <t>II. Các khoản đầu tư tài chính ngắn hạn</t>
  </si>
  <si>
    <t>1. Đầu tư ngắn hạn</t>
  </si>
  <si>
    <t>2. Dự phòng giảm giá đầu tư ngắn hạn</t>
  </si>
  <si>
    <t>III. Các khoản phải thu ngắn hạn</t>
  </si>
  <si>
    <t>1. Phải thu khách hàng</t>
  </si>
  <si>
    <t>2. Trả trước cho người bán</t>
  </si>
  <si>
    <t>3. Phải thu nội bộ ngắn hạn</t>
  </si>
  <si>
    <t>4. Phải thu theo tiến độ kế hoạch hợp đồng xây dựng</t>
  </si>
  <si>
    <t>5. Các khoản phải thu khác</t>
  </si>
  <si>
    <t>6. Dự phòng phải thu ngắn hạn khó đòi</t>
  </si>
  <si>
    <t>IV. Hàng tồn kho</t>
  </si>
  <si>
    <t>1. Hàng tồn kho</t>
  </si>
  <si>
    <t>2. Dự phòng giảm giá hàng tồn kho</t>
  </si>
  <si>
    <t>V.Tài sản ngắn hạn khác</t>
  </si>
  <si>
    <t>1. Chi phí trả trước ngắn hạn</t>
  </si>
  <si>
    <t>2. Thuế GTGT được khấu trừ</t>
  </si>
  <si>
    <t>3. Thuế và các khoản khác phải thu Nhà nước</t>
  </si>
  <si>
    <t>4. Tài sản ngắn hạn khác</t>
  </si>
  <si>
    <t xml:space="preserve">B. TÀI SẢN DÀI HẠN </t>
  </si>
  <si>
    <t>I. Các khoản phải thu dài hạn</t>
  </si>
  <si>
    <t>1. Phải thu dài hạn của khách hàng</t>
  </si>
  <si>
    <t>2. Vốn kinh doanh ở đơn vị trực thuộc</t>
  </si>
  <si>
    <t>3. Phải thu dài hạn nội bộ</t>
  </si>
  <si>
    <t>4. Phải thu dài hạn khác</t>
  </si>
  <si>
    <t>5. Dự phòng các khoản phải thu dài hạn khó đòi</t>
  </si>
  <si>
    <t>II.Tài sản cố định</t>
  </si>
  <si>
    <t>1. Tài sản cố định hữu hình</t>
  </si>
  <si>
    <t xml:space="preserve">    - Nguyên giá</t>
  </si>
  <si>
    <t xml:space="preserve">    - Giá trị hao mòn lũy kế</t>
  </si>
  <si>
    <t>2. Tài sản cố định thuê tài chính</t>
  </si>
  <si>
    <t>3. Tài sản cố định vô hình</t>
  </si>
  <si>
    <t>4. Chi phí xây dựng cơ bản dở dang</t>
  </si>
  <si>
    <t>III. Bất động sản đầu tư</t>
  </si>
  <si>
    <t>IV. Các khoản đầu tư tài chính dài hạn</t>
  </si>
  <si>
    <t>1. Đầu tư vào công ty con</t>
  </si>
  <si>
    <t>2. Đầu tư vào công ty liên kết, liên doanh</t>
  </si>
  <si>
    <t>3. Đầu tư dài hạn khác</t>
  </si>
  <si>
    <t>4. Dự phòng giảm giá đầu tư tài chính dài hạn</t>
  </si>
  <si>
    <t>V. Tài sản dài hạn khác</t>
  </si>
  <si>
    <t>1. Chi phí trả trước dài hạn</t>
  </si>
  <si>
    <t>2. Tài sản thuế thu nhập hoàn lại</t>
  </si>
  <si>
    <t>3. Tài sản dài hạn khác</t>
  </si>
  <si>
    <t>VI. Lợi thế thương mại</t>
  </si>
  <si>
    <t>269</t>
  </si>
  <si>
    <t>TỔNG CỘNG TÀI SẢN</t>
  </si>
  <si>
    <t>NGUỒN VỐN</t>
  </si>
  <si>
    <t>A. NỢ PHẢI TRẢ</t>
  </si>
  <si>
    <t>I. Nợ ngắn hạn</t>
  </si>
  <si>
    <t>1. Vay và nợ ngắn hạn</t>
  </si>
  <si>
    <t>2. Phải trả người bán</t>
  </si>
  <si>
    <t>3. Người mua trả tiền trước</t>
  </si>
  <si>
    <t>4. Thuế và các khoản phải nộp nhà nước</t>
  </si>
  <si>
    <t>5. Phải trả người lao động</t>
  </si>
  <si>
    <t>6. Chi phí phải trả</t>
  </si>
  <si>
    <t>7. Phải trả nội bộ</t>
  </si>
  <si>
    <t>8. Phải trả theo tiến độ kế hoạch hợp đồng xây dựng</t>
  </si>
  <si>
    <t>9. Các khoản phải trả, phải nộp ngắn hạn khác</t>
  </si>
  <si>
    <t>10. Dự phòng phải trả ngắn hạn</t>
  </si>
  <si>
    <t>11. Quỹ khen thưởng phúc lợi</t>
  </si>
  <si>
    <t>II. Nợ dài hạn</t>
  </si>
  <si>
    <t>1. Phải trả dài hạn người bán</t>
  </si>
  <si>
    <t>2. Phải trả dài hạn nội bộ</t>
  </si>
  <si>
    <t>3. Phải trả dài hạn khác</t>
  </si>
  <si>
    <t>4. Vay và nợ dài hạn</t>
  </si>
  <si>
    <t>5. Thuế thu nhập hoãn lại phải trả</t>
  </si>
  <si>
    <t>6. Dự phòng trợ cấp mất việc làm</t>
  </si>
  <si>
    <t>7. Dự phòng phải trả dài hạn</t>
  </si>
  <si>
    <t>8. Doanh thu chưa thực hiện</t>
  </si>
  <si>
    <t>9. Quỹ phát triển khoa học và công nghệ</t>
  </si>
  <si>
    <t>B.VỐN CHỦ SỞ HỮU</t>
  </si>
  <si>
    <t>I. Vốn chủ sở hữu</t>
  </si>
  <si>
    <t>1. Vốn đầu tư của chủ sở hữu</t>
  </si>
  <si>
    <t>2. Thặng dư vốn cổ phần</t>
  </si>
  <si>
    <t>3. Vốn khác của chủ sở hữu</t>
  </si>
  <si>
    <t>4. Cổ phiếu quỹ</t>
  </si>
  <si>
    <t>5. Chênh lệch đánh giá lại tài sản</t>
  </si>
  <si>
    <t>6. Chênh lệch tỷ giá hối đoái</t>
  </si>
  <si>
    <t>5.4</t>
  </si>
  <si>
    <t>-Thueá vaø caùc khoaûn khaùc phaûi thu Nhaø nöôùc</t>
  </si>
  <si>
    <t>Áp dụng qui định kế toán mới</t>
  </si>
  <si>
    <t>Ngày 06 tháng 11 năm 2009 Bộ Tài chính đã ban hành Thông tư số 210/2009/TT-BTC hướng dẫn áp dụng chuẩn mực kế toán quốc tế về trình bày Báo cáo tài chính và thuyết minh thông tin đối với công cụ tài chính và được áp dụng để trình bày và thuyết minh các công cụ tài chính trên Báo cáo tài chính từ năm 2011 trở đi.</t>
  </si>
  <si>
    <t>Tài sản tài chính và nợ phải trả tài chính</t>
  </si>
  <si>
    <t>Giá trị sổ sách</t>
  </si>
  <si>
    <t>Giá trị hợp lý</t>
  </si>
  <si>
    <t>Tài sản tài chính</t>
  </si>
  <si>
    <t>Tiền và các khoản tương đương tiền</t>
  </si>
  <si>
    <t>Phải thu khách hàng</t>
  </si>
  <si>
    <t>Dự phòng các khoản phải thu khó đòi</t>
  </si>
  <si>
    <t>Nợ phải trả tài chính</t>
  </si>
  <si>
    <t>Phải trả cho người bán</t>
  </si>
  <si>
    <t>Các khoản phải trả khác</t>
  </si>
  <si>
    <t>6. THÔNG TIN KHÁC</t>
  </si>
  <si>
    <t>Giá trị hợp lý của các tài sản tài chính và nợ phải trả tài chính được phản ánh theo giá trị mà công cụ tài chính có thể được chuyển đổi trong một giao dịch hiện tại giữa các bên có đầy đủ hiểu biết và mong muốn giao dịch.</t>
  </si>
  <si>
    <t>Công ty sử dụng phương pháp và giả định sau để ước tính giá trị hợp lý:</t>
  </si>
  <si>
    <r>
      <t>·</t>
    </r>
    <r>
      <rPr>
        <sz val="7"/>
        <color indexed="8"/>
        <rFont val="Times New Roman"/>
        <family val="1"/>
      </rPr>
      <t>  </t>
    </r>
    <r>
      <rPr>
        <sz val="11"/>
        <color indexed="8"/>
        <rFont val="Times New Roman"/>
        <family val="1"/>
      </rPr>
      <t>Giá trị hợp lý của tiền mặt, tiền gửi ngân hàng ngắn hạn, các khoản phải thu khách hàng, phải trả cho người bán và nợ phải trả ngắn hạn khác tương đương giá trị sổ sách của các khoản mục này do những công cụ này có kỳ hạn ngắn.</t>
    </r>
  </si>
  <si>
    <r>
      <t>·</t>
    </r>
    <r>
      <rPr>
        <sz val="7"/>
        <color indexed="8"/>
        <rFont val="Times New Roman"/>
        <family val="1"/>
      </rPr>
      <t> </t>
    </r>
    <r>
      <rPr>
        <sz val="11"/>
        <color indexed="8"/>
        <rFont val="Times New Roman"/>
        <family val="1"/>
      </rPr>
      <t>Giá trị hợp lý của các khoản phải thu và cho vay có lãi suất cố định hoặc thay đổi được đánh giá dựa trên các thông tin như lãi suất, rủi ro, khả năng trả nợ và tính chất rủi ro liên quan đến khoản nợ. Trên cơ sở đánh giá này Công ty ước tính dự phòng cho phần có khả năng không thu hồi được.</t>
    </r>
  </si>
  <si>
    <t>Mục đích và chính sách quản lý rủi ro tài chính</t>
  </si>
  <si>
    <t>Các yếu tố của rủi ro tài chính</t>
  </si>
  <si>
    <t>Công ty chịu các rủi ro sau khi sử dụng các công cụ tài chính:</t>
  </si>
  <si>
    <r>
      <t>·</t>
    </r>
    <r>
      <rPr>
        <sz val="7"/>
        <color indexed="8"/>
        <rFont val="Times New Roman"/>
        <family val="1"/>
      </rPr>
      <t xml:space="preserve">      </t>
    </r>
    <r>
      <rPr>
        <sz val="11"/>
        <color indexed="8"/>
        <rFont val="Times New Roman"/>
        <family val="1"/>
      </rPr>
      <t>Rủi ro thị trường</t>
    </r>
  </si>
  <si>
    <r>
      <t>·</t>
    </r>
    <r>
      <rPr>
        <sz val="7"/>
        <color indexed="8"/>
        <rFont val="Times New Roman"/>
        <family val="1"/>
      </rPr>
      <t xml:space="preserve">      </t>
    </r>
    <r>
      <rPr>
        <sz val="11"/>
        <color indexed="8"/>
        <rFont val="Times New Roman"/>
        <family val="1"/>
      </rPr>
      <t>Rủi ro tín dụng</t>
    </r>
  </si>
  <si>
    <r>
      <t>·</t>
    </r>
    <r>
      <rPr>
        <sz val="7"/>
        <color indexed="8"/>
        <rFont val="Times New Roman"/>
        <family val="1"/>
      </rPr>
      <t xml:space="preserve">      </t>
    </r>
    <r>
      <rPr>
        <sz val="11"/>
        <color indexed="8"/>
        <rFont val="Times New Roman"/>
        <family val="1"/>
      </rPr>
      <t>Rủi ro thanh khoản</t>
    </r>
  </si>
  <si>
    <t>Ban Tổng Giám đốc chịu trách nhiệm chung đối với việc thiết lập và giám sát nguyên tắc quản lý rủi ro tài chính. Ban Tổng Giám đốc thiết lập các chính sách nhằm phát hiện và phân tích các rủi ro mà Công ty, thiết lập các biện pháp kiểm soát rủi ro và các hạn mức rủi ro thích hợp, giám sát rủi ro và việc thực hiện các hạn mức rủi ro. Hệ thống và chính sách quản lý rủi ro được xem xét lại định kỳ nhằm phản ảnh những thay đổi của các điều kiện thị trường và hoạt động của Công ty.</t>
  </si>
  <si>
    <t>Rủi ro thị trường</t>
  </si>
  <si>
    <t>Rủi ro thị trường là rủi ro mà giá trị hợp lý hoặc các luồng tiền trong tương lai của công cụ tài chính sẽ biến động theo những thay đổi của giá thị trường. Rủi ro thị trường bao gồm 3 loại: rủi ro ngoại tệ tệ, rủi ro lãi suất và rủi ro về giá khác.</t>
  </si>
  <si>
    <t>Các phân tích về độ nhạy trình bày dưới đây được lập trên cơ sở giá trị các khoản nợ thuần, tỷ lệ giữa các khoản nợ có lãi suất cố định và các khoản nợ có lãi suất thả nổi là không thay đổi.</t>
  </si>
  <si>
    <t>Rủi ro ngoại tệ là rủi ro mà giá trị hợp lý hoặc các luồng tiền trong tương lai của công cụ tài chính sẽ biến động theo những thay đổi của tỷ giá hối đoái.</t>
  </si>
  <si>
    <r>
      <t>§</t>
    </r>
    <r>
      <rPr>
        <sz val="7"/>
        <color indexed="8"/>
        <rFont val="Times New Roman"/>
        <family val="1"/>
      </rPr>
      <t xml:space="preserve">  </t>
    </r>
    <r>
      <rPr>
        <b/>
        <sz val="11"/>
        <color indexed="8"/>
        <rFont val="Times New Roman"/>
        <family val="1"/>
      </rPr>
      <t>Rủi ro ngoại tệ</t>
    </r>
  </si>
  <si>
    <t>Rủi ro lãi suất là rủi ro mà giá trị hợp lý hoặc các luồng tiền trong tương lai của công cụ tài chính sẽ biến động theo những thay đổi của lãi suất thị trường.</t>
  </si>
  <si>
    <t>Công ty không thực hiện phân tích độ nhạy đối với lãi suất vì rủi ro do thay đổi lãi suất tại ngày lập báo cáo là không đáng kể.</t>
  </si>
  <si>
    <r>
      <t>§</t>
    </r>
    <r>
      <rPr>
        <sz val="7"/>
        <color indexed="8"/>
        <rFont val="Times New Roman"/>
        <family val="1"/>
      </rPr>
      <t xml:space="preserve">   </t>
    </r>
    <r>
      <rPr>
        <b/>
        <sz val="11"/>
        <color indexed="8"/>
        <rFont val="Times New Roman"/>
        <family val="1"/>
      </rPr>
      <t>Rủi ro lãi suất</t>
    </r>
  </si>
  <si>
    <t xml:space="preserve">Rủi ro tín dụng là rủi ro mà một bên tham gia trong hợp đồng không có khả năng thực hiện được nghĩa vụ của mình dẫn đến tổn thất về tài chính cho Công ty. </t>
  </si>
  <si>
    <t>Công ty có các rủi ro tín dụng từ các hoạt động kinh doanh (chủ yếu đối với các khoản phải thu khách hàng) và hoạt động tài chính (tiền gửi ngân hàng, cho vay và các công cụ tài chính khác).</t>
  </si>
  <si>
    <t>Công ty giảm thiểu rủi ro tín dụng bằng cách chỉ giao dịch với các đơn vị có khả năng tài chính tốt, yêu cầu mở thư tín dụng đối với các đơn vị giao dịch lần đầu hay chưa có thông tin về khả năng tài chính và nhân viên kế toán công nợ thường xuyên theo dõi nợ phải thu để đôn đốc thu hồi. Trên cơ sở này và khoản phải thu của Công ty liên quan đến nhiều khách hàng khác nhau nên rủi ro tín dụng không tập trung vào một khách hàng nhất định.</t>
  </si>
  <si>
    <t>Tiền gửi ngân hàng</t>
  </si>
  <si>
    <t>Phần lớn tiền gửi ngân hàng của Công ty được gửi tại các ngân hàng lớn, có uy tín ở Việt Nam. Công ty nhận thấy mức độ tập trung rủi ro tín dụng đối với tiền gửi ngân hàng là thấp.</t>
  </si>
  <si>
    <t xml:space="preserve">Rủi ro thanh khoản là rủi ro Công ty gặp khó khăn khi thực hiện nghĩa vụ tài chính do thiếu tiền. </t>
  </si>
  <si>
    <t>Ban Tổng Giám đốc chịu trách nhiệm cao nhất trong quản lý rủi ro thanh khoản. Rủi ro thanh khoản của Công ty chủ yếu phát sinh từ việc các tài sản tài chính và nợ phải trả tài chính có các thời điểm đáo hạn lệch nhau.</t>
  </si>
  <si>
    <t>Công ty quản lý rủi ro thanh khoản thông qua việc duy trì một duy trì một lượng tiền và các khoản tương đương tiền phù hợp và các khoản vay ở mức mà Ban Tổng Giám đốc cho là đủ để đáp ứng nhu cầu hoạt động của Công ty nhằm giảm thiểu ảnh hưởng của những biến động về luồng tiền.</t>
  </si>
  <si>
    <t>Thời hạn thanh toán của các khoản nợ phải trả tài chính dựa trên các khoản thanh toán dự kiến theo hợp đồng chưa được chiết khấu như sau:</t>
  </si>
  <si>
    <t>Từ 1 năm trở xuống</t>
  </si>
  <si>
    <t>Trên 1 năm đến 5 năm</t>
  </si>
  <si>
    <t>Trên 5 năm</t>
  </si>
  <si>
    <t>Công ty cho rằng mức độ tập trung rủi ro đối với việc trả nợ là thấp. Công ty có khả năng thanh toán các khoản nợ đến hạn từ dòng tiền từ hoạt động kinh doanh và tiền thu từ các tài sản tài chính đáo hạn.</t>
  </si>
  <si>
    <t>Rủi ro tín dụng</t>
  </si>
  <si>
    <t>Rủi ro thanh khoản</t>
  </si>
  <si>
    <t>Tài sản đảm bảo</t>
  </si>
  <si>
    <t>Công ty đã thế chấp Quyền sử dụng đất số T751759 tọa lạc tại xã Bình An, Huyện Dĩ An, tỉnh Bình Dương; Quyền sử dụng đất số BA 179285 của Công ty, tại xã Bình An, thị xã Dĩ An, tỉnh Bình Dương; Nhà xưởng, máy móc thiết bị, dây chuyền sản xuất cáp viễn thông và ống nhựa; Hàng tồn kho luân chuyển cho các khoản vay ngắn hạn.</t>
  </si>
  <si>
    <t>Khả năng hoạt động kinh doanh liên tục</t>
  </si>
  <si>
    <t>Công ty không có bất kỳ sự kiện nào khác xảy ra sau ngày kết thúc bán niên tài chính đến ngày phát hành báo cáo này.</t>
  </si>
  <si>
    <t>- Lỗ trong kỳ nay</t>
  </si>
  <si>
    <t>Phân phối lợi nhuận sau thuế từ KQHĐKD năm 2011</t>
  </si>
  <si>
    <t>Trích 15% quỹ khen thưởng phúc lợi</t>
  </si>
  <si>
    <t>Trích 10% LNST quỹ dự phòng tài chính</t>
  </si>
  <si>
    <t>Trích 5% LNST quỹ đầu tư phát triển</t>
  </si>
  <si>
    <t>Chi trả cổ tức năm 2011 ( dự kiến 5 %)</t>
  </si>
  <si>
    <t>- Giảm trong kỳ</t>
  </si>
  <si>
    <t xml:space="preserve">    Tổng giám đốc</t>
  </si>
  <si>
    <t>630/1, Tổ 1, Kp. Châu Thới, P.Bình An - TX.Dĩ An - T.Bình Dương</t>
  </si>
  <si>
    <t>7. Quỹ đầu tư phát triển</t>
  </si>
  <si>
    <t>8. Quỹ dự phòng tài chính</t>
  </si>
  <si>
    <t>9. Quỹ khác thuộc vốn chủ sở hữu</t>
  </si>
  <si>
    <t>419</t>
  </si>
  <si>
    <t>10. Lợi nhuận sau thuế chưa phân phối</t>
  </si>
  <si>
    <t xml:space="preserve">                   </t>
  </si>
  <si>
    <t xml:space="preserve">                       </t>
  </si>
  <si>
    <t>BAÙO CAÙO KEÁT QUAÛ HOAÏT ÑOÄNG KINH DOANH</t>
  </si>
  <si>
    <t>11. Nguồn vốn đầu tư XDCB</t>
  </si>
  <si>
    <t>12. Quỹ hỗ trợ sắp xếp doanh nghiệp</t>
  </si>
  <si>
    <t>II. Nguồn kinh phí và quỹ khác</t>
  </si>
  <si>
    <t>1. Nguồn kinh phí</t>
  </si>
  <si>
    <t>2. Nguồn kinh phí đã hình thành TSCĐ</t>
  </si>
  <si>
    <t>C. LỢI ÍCH CỔ ĐÔNG THIỂU SỐ</t>
  </si>
  <si>
    <t>439</t>
  </si>
  <si>
    <t>TỔNG CỘNG NGUỒN VỐN</t>
  </si>
  <si>
    <t>CÁC CHỈ TIÊU NGOÀI BẢNG</t>
  </si>
  <si>
    <t>1. Tài sản thuê ngoài</t>
  </si>
  <si>
    <t>2. Vật tư, hàng hóa nhận giữ hộ, nhận gia công</t>
  </si>
  <si>
    <t>3. Hàng hóa nhận bán hộ, nhận ký gửi, ký cược</t>
  </si>
  <si>
    <t>4. Nợ khó đòi đã xử lý</t>
  </si>
  <si>
    <t>5. Ngoại tệ các loại</t>
  </si>
  <si>
    <t>6. Dự toán chi sự nghiệp, dự án</t>
  </si>
  <si>
    <t>Quý này năm nay</t>
  </si>
  <si>
    <t>Quý này năm trước</t>
  </si>
  <si>
    <t>Số lũy kế từ đầu năm đến cuối quý này (Năm nay)</t>
  </si>
  <si>
    <t>Số lũy kế từ đầu năm đến cuối quý này (Năm trước)</t>
  </si>
  <si>
    <t>1. Doanh thu bán hàng và cung cấp dịch vụ</t>
  </si>
  <si>
    <t>2. Các khoản giảm trừ doanh thu</t>
  </si>
  <si>
    <t>3. Doanh thu thuần về bán hàng và cung cấp dịch vụ (10 = 01 - 02)</t>
  </si>
  <si>
    <t>4. Giá vốn hàng bán</t>
  </si>
  <si>
    <t>5. Lợi nhuận gộp về bán hàng và cung cấp dịch vụ(20=10-11)</t>
  </si>
  <si>
    <t>6. Doanh thu hoạt động tài chính</t>
  </si>
  <si>
    <t>7. Chi phí tài chính</t>
  </si>
  <si>
    <t xml:space="preserve">  - Trong đó: Chi phí lãi vay</t>
  </si>
  <si>
    <t>8. Chi phí bán hàng</t>
  </si>
  <si>
    <t>9. Chi phí quản lý doanh nghiệp</t>
  </si>
  <si>
    <t>10. Lợi nhuận thuần từ hoạt động kinh doanh{30=20+(21-22) - (24+25)}</t>
  </si>
  <si>
    <t>11. Thu nhập khác</t>
  </si>
  <si>
    <t>12. Chi phí khác</t>
  </si>
  <si>
    <t>13. Lợi nhuận khác(40=31-32)</t>
  </si>
  <si>
    <t>14. Phần lãi lỗ trong công ty liên kết, liên doanh</t>
  </si>
  <si>
    <t>45</t>
  </si>
  <si>
    <t>15. Tổng lợi nhuận kế toán trước thuế(50=30+40)</t>
  </si>
  <si>
    <t>16. Chi phí thuế TNDN hiện hành</t>
  </si>
  <si>
    <t>17. Chi phí thuế TNDN hoãn lại</t>
  </si>
  <si>
    <t>18. Lợi nhuận sau thuế thu nhập doanh nghiệp(60=50-51-52)</t>
  </si>
  <si>
    <t>18.1 Lợi nhuận sau thuế của cổ đông thiểu số</t>
  </si>
  <si>
    <t>18.2 Lợi nhuận sau thuế của cổ đông công ty mẹ</t>
  </si>
  <si>
    <t>62</t>
  </si>
  <si>
    <t>19. Lãi cơ bản trên cổ phiếu(*)</t>
  </si>
  <si>
    <t>Lũy kế từ đầu năm đến cuối quý này(Năm nay)</t>
  </si>
  <si>
    <t>Lũy kế từ đầu năm đến cuối quý này(Năm trước)</t>
  </si>
  <si>
    <t>I. Lưu chuyển tiền từ hoạt động kinh doanh</t>
  </si>
  <si>
    <t>1. Tiền thu từ bán hàng, cung cấp dịch vụ và doanh thu khác</t>
  </si>
  <si>
    <t>2. Tiền chi trả cho người cung cấp hàng hóa và dịch vụ</t>
  </si>
  <si>
    <t>3. Tiền chi trả cho người lao động</t>
  </si>
  <si>
    <t>4. Tiền chi trả lãi vay</t>
  </si>
  <si>
    <t xml:space="preserve">5. Tiền chi nộp thuế thu nhập doanh nghiệp </t>
  </si>
  <si>
    <t>6. Tiền thu khác từ hoạt động kinh doanh</t>
  </si>
  <si>
    <t>7. Tiền chi khác cho hoạt động kinh doanh</t>
  </si>
  <si>
    <t>Lưu chuyển tiền thuần từ hoạt động kinh doanh</t>
  </si>
  <si>
    <t>II. Lưu chuyển tiền từ hoạt động đầu tư</t>
  </si>
  <si>
    <t>1.Tiền chi để mua sắm, xây dựng TSCĐ và các tài sản dài hạn khác</t>
  </si>
  <si>
    <t>2.Tiền thu từ thanh lý, nhượng bán TSCĐ và các tài sản dài hạn khác</t>
  </si>
  <si>
    <t>3.Tiền chi cho vay, mua các công cụ nợ của đơn vị khác</t>
  </si>
  <si>
    <t>4.Tiền thu hồi cho vay, bán lại các công cụ nợ của đơn vị khác</t>
  </si>
  <si>
    <t>5.Tiền chi đầu tư góp vốn vào đơn vị khác</t>
  </si>
  <si>
    <t>6.Tiền thu hồi đầu tư góp vốn vào đơn vị khác</t>
  </si>
  <si>
    <t>7.Tiền thu lãi cho vay, cổ tức và lợi nhuận được chia</t>
  </si>
  <si>
    <t>Lưu chuyển tiền thuần từ hoạt động đầu tư</t>
  </si>
  <si>
    <t>III. Lưu chuyển tiền từ hoạt động tài chính</t>
  </si>
  <si>
    <t>1.Tiền thu từ phát hành cổ phiếu, nhận vốn góp của chủ sở hữu</t>
  </si>
  <si>
    <t>2.Tiền chi trả vốn góp cho các chủ sở hữu, mua lại cổ phiếu của doanh nghiệp đã phát hành</t>
  </si>
  <si>
    <t>3.Tiền vay ngắn hạn, dài hạn nhận được</t>
  </si>
  <si>
    <t>4.Tiền chi trả nợ gốc vay</t>
  </si>
  <si>
    <t>5.Tiền chi trả nợ thuê tài chính</t>
  </si>
  <si>
    <t>6. Cổ tức, lợi nhuận đã trả cho chủ sở hữu</t>
  </si>
  <si>
    <t>Lưu chuyển tiền thuần từ hoạt động tài chính</t>
  </si>
  <si>
    <t>Lưu chuyển tiền thuần trong kỳ (50 = 20+30+40)</t>
  </si>
  <si>
    <t>Tiền và tương đương tiền đầu kỳ</t>
  </si>
  <si>
    <t>Ảnh hưởng của thay đổi tỷ giá hối đoái quy đổi ngoại tệ</t>
  </si>
  <si>
    <t>Tiền và tương đương tiền cuối kỳ (70 = 50+60+61)</t>
  </si>
  <si>
    <t xml:space="preserve"> - Dự phòng giảm giá đầu tư ngắn hạn (*)</t>
  </si>
  <si>
    <t>15. Vốn chủ sở hữu</t>
  </si>
  <si>
    <t>Vốn đầu tư của chủ sở hữu</t>
  </si>
  <si>
    <t>Chênh lệch tỷ giá hối đoái</t>
  </si>
  <si>
    <t>Quỹ đầu tư phát triển</t>
  </si>
  <si>
    <t>Quỹ dự phòng tài chính</t>
  </si>
  <si>
    <t>Lợi nhuận chưa phân phối</t>
  </si>
  <si>
    <t>Cộng</t>
  </si>
  <si>
    <t>A</t>
  </si>
  <si>
    <t>Số dư đầu năm trước</t>
  </si>
  <si>
    <t>- Giảm vốn trong năm trước</t>
  </si>
  <si>
    <t>- Lỗ trong năm trước</t>
  </si>
  <si>
    <t>- Giảm khác</t>
  </si>
  <si>
    <t>Số dư cuối năm trước Số dư đầu năm nay</t>
  </si>
  <si>
    <t>- Tăng vốn trong kỳ này</t>
  </si>
  <si>
    <t>- Lãi trong kỳ này</t>
  </si>
  <si>
    <t>- Giảm vốn trong kỳ này</t>
  </si>
  <si>
    <t>Số dư cuối kỳ</t>
  </si>
  <si>
    <t>- Tăng từ kết quả HĐKD năm trước</t>
  </si>
  <si>
    <t>- Tăng từ lợi nhuận năm trước</t>
  </si>
  <si>
    <t>15</t>
  </si>
  <si>
    <t>Vốn chủ sở hữu (Chi tiết đính kèm)</t>
  </si>
  <si>
    <t>TK</t>
  </si>
  <si>
    <t xml:space="preserve">              Tổng giám đốc</t>
  </si>
  <si>
    <t>Người lập biểu                                 Kế toán trưởng</t>
  </si>
  <si>
    <t>5.3</t>
  </si>
  <si>
    <t>Thuế GTGT được khấu trừ</t>
  </si>
  <si>
    <t xml:space="preserve"> - Trích trước chi phí</t>
  </si>
  <si>
    <t>Chi phí quản lý doanh nghiệp</t>
  </si>
  <si>
    <t>CHÆ TIEÂU</t>
  </si>
  <si>
    <t>1</t>
  </si>
  <si>
    <t>2</t>
  </si>
  <si>
    <t>3</t>
  </si>
  <si>
    <t>4</t>
  </si>
  <si>
    <t>01</t>
  </si>
  <si>
    <t>2. Caùc khoaûn giaûm tröø doanh thu</t>
  </si>
  <si>
    <t>02</t>
  </si>
  <si>
    <t>3. Doanh thu thuaàn veà baùn haøng vaø cung caáp dòch vuï (10 = 01 - 03)</t>
  </si>
  <si>
    <t>10</t>
  </si>
  <si>
    <t>4. Giaù voán haøng baùn</t>
  </si>
  <si>
    <t>11</t>
  </si>
  <si>
    <t>20</t>
  </si>
  <si>
    <t>6. Doanh thu hoaït ñoäng taøi chính</t>
  </si>
  <si>
    <t>21</t>
  </si>
  <si>
    <t>7. Chi phí taøi chính</t>
  </si>
  <si>
    <t>22</t>
  </si>
  <si>
    <t>23</t>
  </si>
  <si>
    <t>8. Chi phí baùn haøng</t>
  </si>
  <si>
    <t>24</t>
  </si>
  <si>
    <t>9. Chi phí quaûn lyù doanh nghieäp</t>
  </si>
  <si>
    <t>25</t>
  </si>
  <si>
    <t>30</t>
  </si>
  <si>
    <t>11. Thu nhaäp khaùc</t>
  </si>
  <si>
    <t>31</t>
  </si>
  <si>
    <t>12. Chi phí khaùc</t>
  </si>
  <si>
    <t>32</t>
  </si>
  <si>
    <t>13. Lôïi nhuaän khaùc (40 = 31 -32)</t>
  </si>
  <si>
    <t>40</t>
  </si>
  <si>
    <t>50</t>
  </si>
  <si>
    <t>15. Chi phí thueá TNDN hieän haønh</t>
  </si>
  <si>
    <t>51</t>
  </si>
  <si>
    <t>16. Chi phí thueá TNDN hoaõn laïi</t>
  </si>
  <si>
    <t>52</t>
  </si>
  <si>
    <t>17. Lôïi nhuaän sau thueá (60 = 50 - 51 - 52)</t>
  </si>
  <si>
    <t>60</t>
  </si>
  <si>
    <t>18. Laõi cô baûn treân coå phieáu</t>
  </si>
  <si>
    <t>70</t>
  </si>
  <si>
    <t>ÑVT: 1ñoàng</t>
  </si>
  <si>
    <t>5. Lôïi nhuaän goäp  (20 = 10 -11)</t>
  </si>
  <si>
    <t xml:space="preserve">      - Trong ñoù: Chi phí laõi vay</t>
  </si>
  <si>
    <t>Toång Giaùm Ñoác</t>
  </si>
  <si>
    <t>Luyõ keá töø ñaàu naêm ñeán cuoái thaùng naøy</t>
  </si>
  <si>
    <t>Công ty không nắm giữ tài sản đảm bảo của một bên khác vào ngày 31 tháng 03 năm 2013</t>
  </si>
  <si>
    <t>theo thời gian hữu dụng ước tính phù hợp với hướng dẫn theo thông tư số 45/2013/TT-BTC ngày 25 tháng 04 năm 2013 của Bộ Tài Chính.</t>
  </si>
  <si>
    <t xml:space="preserve"> - Chi phí và lệ phí</t>
  </si>
  <si>
    <t xml:space="preserve">                    Ngöôøi laäp bieåu                                                            Keá Toaùn Tröôûng</t>
  </si>
  <si>
    <t xml:space="preserve">                    Ngöôøi laäp</t>
  </si>
  <si>
    <t xml:space="preserve">          Keá Toaùn Tröôûng</t>
  </si>
  <si>
    <t xml:space="preserve">                       Ngöôøi laäp                                                             Keá Toaùn Tröôûng        </t>
  </si>
  <si>
    <t xml:space="preserve">            Người lập biểu                                       Kế toán trưởng</t>
  </si>
  <si>
    <t xml:space="preserve">            Tổng giám đốc</t>
  </si>
  <si>
    <t xml:space="preserve">                                                         Tổng giám đốc</t>
  </si>
  <si>
    <t xml:space="preserve">          Người lập biểu                                Kế toán trưởng</t>
  </si>
  <si>
    <t xml:space="preserve">            Người lập biểu                          Kế toán trưởng</t>
  </si>
  <si>
    <t xml:space="preserve">                          Người lập biểu                                       Kế toán trưởng</t>
  </si>
  <si>
    <t xml:space="preserve">                   Tổng giám đốc</t>
  </si>
  <si>
    <t>- Giảm trong năm trước</t>
  </si>
  <si>
    <t>Taïi ngaøy 30 thaùng 09 naêm 2013</t>
  </si>
  <si>
    <t>Bình Döông, Ngaøy  20  thaùng  10 naêm  2013</t>
  </si>
  <si>
    <t>QUYÙ III NAÊM 2013</t>
  </si>
  <si>
    <t>Quyù 03/2013</t>
  </si>
  <si>
    <t>Cho giai đoạn tài chính từ ngày 01 tháng 01 đến ngày 30 tháng 09 năm 2013</t>
  </si>
  <si>
    <t>Thuyết minh này là một bộ phận không thể tách rời và phải được đọc kèm với Báo cáo tài chính Cho năm cho giai đoạn tài chính từ ngày 01 tháng 01 đến ngày 30 tháng 09 năm 2013.</t>
  </si>
  <si>
    <t>Máy móc thiết bị 03 - 15 năm</t>
  </si>
  <si>
    <t>28</t>
  </si>
  <si>
    <t>Tỷ giá hạch toán ngày 30 tháng 09 năm 2013 là:  21.036  VND/USD</t>
  </si>
  <si>
    <t xml:space="preserve">                                         Bình Döông, Ngaøy  20  thaùng  10 naêm  2013</t>
  </si>
  <si>
    <t xml:space="preserve">                               Bình Döông, Ngaøy  20  thaùng  10 naêm  2013</t>
  </si>
  <si>
    <t xml:space="preserve">                                           Bình Döông, Ngaøy  20  thaùng  10 naêm  2013</t>
  </si>
  <si>
    <t xml:space="preserve">            Bình Döông, Ngaøy  20  thaùng  10 naêm  2013</t>
  </si>
  <si>
    <t>Quý III năm tài chính 2013</t>
  </si>
  <si>
    <t>Tại ngày 30 tháng 09 năm 2013</t>
  </si>
  <si>
    <t>DN - BÁO CÁO KẾT QUẢ KINH DOANH - QUÝ III-2013</t>
  </si>
  <si>
    <t>DN - BÁO CÁO LƯU CHUYỂN TIỀN TỆ - PPTT - QUÝ III-2013</t>
  </si>
</sst>
</file>

<file path=xl/styles.xml><?xml version="1.0" encoding="utf-8"?>
<styleSheet xmlns="http://schemas.openxmlformats.org/spreadsheetml/2006/main">
  <numFmts count="2">
    <numFmt numFmtId="43" formatCode="_(* #,##0.00_);_(* \(#,##0.00\);_(* &quot;-&quot;??_);_(@_)"/>
    <numFmt numFmtId="164" formatCode="_(* #,##0_);_(* \(#,##0\);_(* &quot;-&quot;??_);_(@_)"/>
  </numFmts>
  <fonts count="61">
    <font>
      <sz val="10"/>
      <color indexed="8"/>
      <name val="ARIAL"/>
      <charset val="1"/>
    </font>
    <font>
      <sz val="10"/>
      <color indexed="8"/>
      <name val="Arial"/>
      <family val="2"/>
    </font>
    <font>
      <sz val="8"/>
      <name val="Arial"/>
      <family val="2"/>
    </font>
    <font>
      <sz val="10"/>
      <color indexed="8"/>
      <name val="VNI-Times"/>
    </font>
    <font>
      <b/>
      <sz val="16"/>
      <color indexed="8"/>
      <name val="VNI-Times"/>
    </font>
    <font>
      <b/>
      <sz val="10"/>
      <color indexed="8"/>
      <name val="VNI-Times"/>
    </font>
    <font>
      <b/>
      <sz val="12"/>
      <color indexed="8"/>
      <name val="VNI-Times"/>
    </font>
    <font>
      <i/>
      <sz val="10"/>
      <color indexed="8"/>
      <name val="VNI-Times"/>
    </font>
    <font>
      <b/>
      <sz val="9"/>
      <color indexed="8"/>
      <name val="VNI-Times"/>
    </font>
    <font>
      <sz val="10"/>
      <name val="VNI-Times"/>
    </font>
    <font>
      <sz val="9.5"/>
      <name val="VNI-Times"/>
    </font>
    <font>
      <b/>
      <sz val="16"/>
      <name val="VNI-Times"/>
    </font>
    <font>
      <b/>
      <sz val="12"/>
      <name val="VNI-Times"/>
    </font>
    <font>
      <b/>
      <sz val="10"/>
      <name val="VNI-Times"/>
    </font>
    <font>
      <b/>
      <sz val="14"/>
      <color indexed="8"/>
      <name val="VNI-Times"/>
    </font>
    <font>
      <sz val="8"/>
      <color indexed="81"/>
      <name val="Tahoma"/>
      <family val="2"/>
    </font>
    <font>
      <b/>
      <sz val="8"/>
      <color indexed="81"/>
      <name val="Tahoma"/>
      <family val="2"/>
    </font>
    <font>
      <b/>
      <i/>
      <sz val="10"/>
      <color indexed="8"/>
      <name val="VNI-Times"/>
    </font>
    <font>
      <i/>
      <sz val="12"/>
      <name val="VNI-Times"/>
    </font>
    <font>
      <b/>
      <sz val="10"/>
      <color indexed="8"/>
      <name val="ARIAL"/>
      <family val="2"/>
    </font>
    <font>
      <sz val="10"/>
      <color indexed="8"/>
      <name val="Arial"/>
      <family val="2"/>
    </font>
    <font>
      <b/>
      <sz val="12"/>
      <color indexed="8"/>
      <name val="Times New Roman"/>
      <family val="1"/>
    </font>
    <font>
      <sz val="12"/>
      <color indexed="8"/>
      <name val="Times New Roman"/>
      <family val="1"/>
    </font>
    <font>
      <b/>
      <sz val="12"/>
      <name val="Times New Roman"/>
      <family val="1"/>
    </font>
    <font>
      <sz val="12"/>
      <name val="Times New Roman"/>
      <family val="1"/>
    </font>
    <font>
      <sz val="12"/>
      <name val="Arial"/>
      <family val="2"/>
    </font>
    <font>
      <sz val="12"/>
      <color indexed="8"/>
      <name val="Times New Roman Bold Italic"/>
    </font>
    <font>
      <sz val="12"/>
      <color indexed="8"/>
      <name val="Times New Roman Bold"/>
    </font>
    <font>
      <sz val="12"/>
      <color indexed="8"/>
      <name val="Arial"/>
      <family val="2"/>
    </font>
    <font>
      <i/>
      <sz val="12"/>
      <name val="Times New Roman"/>
      <family val="1"/>
    </font>
    <font>
      <b/>
      <sz val="10"/>
      <name val="Arial"/>
      <family val="2"/>
    </font>
    <font>
      <sz val="10"/>
      <name val="Arial"/>
      <family val="2"/>
    </font>
    <font>
      <b/>
      <sz val="10"/>
      <name val="Times New Roman"/>
      <family val="1"/>
    </font>
    <font>
      <sz val="10"/>
      <name val="Times New Roman"/>
      <family val="1"/>
    </font>
    <font>
      <sz val="12"/>
      <name val="VNI-Times"/>
    </font>
    <font>
      <b/>
      <sz val="10"/>
      <color indexed="8"/>
      <name val="Times New Roman"/>
      <family val="1"/>
    </font>
    <font>
      <b/>
      <i/>
      <sz val="9.5"/>
      <name val="VNI-Times"/>
    </font>
    <font>
      <sz val="9"/>
      <name val="Arial"/>
      <family val="2"/>
    </font>
    <font>
      <b/>
      <sz val="9"/>
      <name val="Arial"/>
      <family val="2"/>
    </font>
    <font>
      <b/>
      <sz val="10"/>
      <color indexed="30"/>
      <name val="Arial"/>
      <family val="2"/>
    </font>
    <font>
      <b/>
      <sz val="9"/>
      <color indexed="30"/>
      <name val="Arial"/>
      <family val="2"/>
    </font>
    <font>
      <sz val="8"/>
      <name val="Arial"/>
      <family val="2"/>
    </font>
    <font>
      <b/>
      <sz val="13"/>
      <name val="Times New Roman"/>
      <family val="1"/>
    </font>
    <font>
      <sz val="11"/>
      <name val="Times New Roman"/>
      <family val="1"/>
    </font>
    <font>
      <sz val="10"/>
      <color indexed="18"/>
      <name val="Tahoma"/>
      <family val="2"/>
    </font>
    <font>
      <i/>
      <sz val="10"/>
      <color indexed="18"/>
      <name val="Tahoma"/>
      <family val="2"/>
    </font>
    <font>
      <b/>
      <sz val="10"/>
      <color indexed="18"/>
      <name val="Tahoma"/>
      <family val="2"/>
    </font>
    <font>
      <sz val="10"/>
      <color indexed="8"/>
      <name val="VNI-Times"/>
    </font>
    <font>
      <b/>
      <sz val="10"/>
      <color indexed="8"/>
      <name val="VNI-Times"/>
    </font>
    <font>
      <sz val="11"/>
      <color indexed="8"/>
      <name val="Times New Roman"/>
      <family val="1"/>
    </font>
    <font>
      <b/>
      <sz val="12"/>
      <color indexed="8"/>
      <name val="Times New Roman"/>
      <family val="1"/>
    </font>
    <font>
      <b/>
      <sz val="11"/>
      <color indexed="8"/>
      <name val="Times New Roman"/>
      <family val="1"/>
    </font>
    <font>
      <sz val="11"/>
      <color indexed="8"/>
      <name val="Symbol"/>
      <family val="1"/>
      <charset val="2"/>
    </font>
    <font>
      <sz val="7"/>
      <color indexed="8"/>
      <name val="Times New Roman"/>
      <family val="1"/>
    </font>
    <font>
      <sz val="11"/>
      <color indexed="8"/>
      <name val="Wingdings"/>
      <charset val="2"/>
    </font>
    <font>
      <sz val="8"/>
      <color indexed="8"/>
      <name val="Times New Roman"/>
      <family val="1"/>
    </font>
    <font>
      <b/>
      <i/>
      <sz val="11"/>
      <color indexed="8"/>
      <name val="Times New Roman"/>
      <family val="1"/>
    </font>
    <font>
      <b/>
      <sz val="11"/>
      <color indexed="8"/>
      <name val="Times New Roman"/>
      <family val="1"/>
    </font>
    <font>
      <b/>
      <sz val="8"/>
      <color indexed="8"/>
      <name val="Verdana"/>
      <family val="2"/>
    </font>
    <font>
      <sz val="8"/>
      <color indexed="8"/>
      <name val="Verdana"/>
      <family val="2"/>
    </font>
    <font>
      <sz val="8"/>
      <name val="Arial"/>
      <family val="2"/>
    </font>
  </fonts>
  <fills count="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64"/>
      </top>
      <bottom/>
      <diagonal/>
    </border>
    <border>
      <left style="thin">
        <color indexed="8"/>
      </left>
      <right/>
      <top/>
      <bottom/>
      <diagonal/>
    </border>
    <border>
      <left style="thin">
        <color indexed="64"/>
      </left>
      <right/>
      <top style="thin">
        <color indexed="64"/>
      </top>
      <bottom style="thin">
        <color indexed="64"/>
      </bottom>
      <diagonal/>
    </border>
    <border>
      <left style="thin">
        <color indexed="8"/>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8"/>
      </bottom>
      <diagonal/>
    </border>
    <border>
      <left/>
      <right/>
      <top/>
      <bottom style="thin">
        <color indexed="8"/>
      </bottom>
      <diagonal/>
    </border>
    <border>
      <left/>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bottom/>
      <diagonal/>
    </border>
    <border>
      <left/>
      <right/>
      <top style="thin">
        <color indexed="8"/>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s>
  <cellStyleXfs count="4">
    <xf numFmtId="0" fontId="0" fillId="0" borderId="0">
      <alignment vertical="top"/>
    </xf>
    <xf numFmtId="43" fontId="20" fillId="0" borderId="0" applyFont="0" applyFill="0" applyBorder="0" applyAlignment="0" applyProtection="0">
      <alignment vertical="top"/>
    </xf>
    <xf numFmtId="0" fontId="1" fillId="0" borderId="0">
      <alignment vertical="top"/>
    </xf>
    <xf numFmtId="9" fontId="20" fillId="0" borderId="0" applyFont="0" applyFill="0" applyBorder="0" applyAlignment="0" applyProtection="0">
      <alignment vertical="top"/>
    </xf>
  </cellStyleXfs>
  <cellXfs count="432">
    <xf numFmtId="0" fontId="0" fillId="0" borderId="0" xfId="0">
      <alignment vertical="top"/>
    </xf>
    <xf numFmtId="0" fontId="3" fillId="0" borderId="0" xfId="0" applyFont="1">
      <alignment vertical="top"/>
    </xf>
    <xf numFmtId="0" fontId="3" fillId="0" borderId="0" xfId="0" applyFont="1" applyAlignment="1">
      <alignment horizontal="left" vertical="top" wrapText="1" readingOrder="1"/>
    </xf>
    <xf numFmtId="164" fontId="3" fillId="0" borderId="0" xfId="1" applyNumberFormat="1" applyFont="1" applyAlignment="1"/>
    <xf numFmtId="0" fontId="3" fillId="0" borderId="0" xfId="0" applyFont="1" applyBorder="1">
      <alignment vertical="top"/>
    </xf>
    <xf numFmtId="0" fontId="8" fillId="0" borderId="1" xfId="0" applyFont="1" applyBorder="1" applyAlignment="1">
      <alignment horizontal="center" vertical="center" wrapText="1" readingOrder="1"/>
    </xf>
    <xf numFmtId="164" fontId="8" fillId="0" borderId="1" xfId="1" applyNumberFormat="1" applyFont="1" applyBorder="1" applyAlignment="1">
      <alignment horizontal="center" vertical="center" wrapText="1" readingOrder="1"/>
    </xf>
    <xf numFmtId="0" fontId="8" fillId="0" borderId="1" xfId="0" applyFont="1" applyBorder="1" applyAlignment="1">
      <alignment horizontal="center" vertical="top" wrapText="1" readingOrder="1"/>
    </xf>
    <xf numFmtId="0" fontId="3" fillId="0" borderId="1" xfId="0" applyFont="1" applyBorder="1" applyAlignment="1">
      <alignment horizontal="center" vertical="top" wrapText="1" readingOrder="1"/>
    </xf>
    <xf numFmtId="0" fontId="5" fillId="0" borderId="0" xfId="0" applyFont="1">
      <alignment vertical="top"/>
    </xf>
    <xf numFmtId="164" fontId="7" fillId="0" borderId="0" xfId="1" applyNumberFormat="1" applyFont="1" applyBorder="1" applyAlignment="1">
      <alignment horizontal="right" vertical="top"/>
    </xf>
    <xf numFmtId="0" fontId="5" fillId="0" borderId="0" xfId="0" applyFont="1" applyBorder="1" applyAlignment="1">
      <alignment horizontal="left" vertical="top" readingOrder="1"/>
    </xf>
    <xf numFmtId="0" fontId="3" fillId="0" borderId="0" xfId="0" applyFont="1" applyAlignment="1">
      <alignment horizontal="left" readingOrder="1"/>
    </xf>
    <xf numFmtId="164" fontId="3" fillId="0" borderId="0" xfId="1" applyNumberFormat="1" applyFont="1">
      <alignment vertical="top"/>
    </xf>
    <xf numFmtId="164" fontId="3" fillId="0" borderId="0" xfId="1" applyNumberFormat="1" applyFont="1" applyBorder="1">
      <alignment vertical="top"/>
    </xf>
    <xf numFmtId="164" fontId="5" fillId="0" borderId="1" xfId="1" applyNumberFormat="1" applyFont="1" applyBorder="1" applyAlignment="1">
      <alignment horizontal="center" vertical="center"/>
    </xf>
    <xf numFmtId="164" fontId="9" fillId="0" borderId="0" xfId="1" applyNumberFormat="1" applyFont="1" applyFill="1">
      <alignment vertical="top"/>
    </xf>
    <xf numFmtId="0" fontId="9" fillId="0" borderId="0" xfId="2" applyFont="1" applyFill="1">
      <alignment vertical="top"/>
    </xf>
    <xf numFmtId="0" fontId="9" fillId="0" borderId="0" xfId="2" applyFont="1" applyFill="1" applyAlignment="1">
      <alignment horizontal="center" vertical="top"/>
    </xf>
    <xf numFmtId="0" fontId="10" fillId="0" borderId="0" xfId="2" applyFont="1" applyFill="1" applyBorder="1" applyAlignment="1">
      <alignment horizontal="center" vertical="top"/>
    </xf>
    <xf numFmtId="0" fontId="13" fillId="0" borderId="0" xfId="2" applyFont="1" applyFill="1" applyBorder="1" applyAlignment="1">
      <alignment horizontal="center" vertical="top"/>
    </xf>
    <xf numFmtId="0" fontId="13" fillId="0" borderId="1" xfId="2" applyFont="1" applyFill="1" applyBorder="1" applyAlignment="1">
      <alignment horizontal="center" vertical="top"/>
    </xf>
    <xf numFmtId="14" fontId="13" fillId="0" borderId="1" xfId="2" applyNumberFormat="1" applyFont="1" applyFill="1" applyBorder="1" applyAlignment="1">
      <alignment horizontal="center" vertical="top"/>
    </xf>
    <xf numFmtId="0" fontId="13" fillId="0" borderId="0" xfId="2" applyFont="1" applyFill="1" applyAlignment="1">
      <alignment horizontal="center" vertical="top"/>
    </xf>
    <xf numFmtId="0" fontId="13" fillId="0" borderId="0" xfId="2" applyFont="1" applyFill="1" applyBorder="1">
      <alignment vertical="top"/>
    </xf>
    <xf numFmtId="0" fontId="13" fillId="0" borderId="2" xfId="2" applyFont="1" applyFill="1" applyBorder="1">
      <alignment vertical="top"/>
    </xf>
    <xf numFmtId="0" fontId="13" fillId="0" borderId="2" xfId="2" applyFont="1" applyFill="1" applyBorder="1" applyAlignment="1">
      <alignment horizontal="center" vertical="top"/>
    </xf>
    <xf numFmtId="0" fontId="13" fillId="0" borderId="0" xfId="2" applyFont="1" applyFill="1">
      <alignment vertical="top"/>
    </xf>
    <xf numFmtId="0" fontId="13" fillId="0" borderId="3" xfId="2" applyFont="1" applyFill="1" applyBorder="1">
      <alignment vertical="top"/>
    </xf>
    <xf numFmtId="0" fontId="13" fillId="0" borderId="3" xfId="2" applyFont="1" applyFill="1" applyBorder="1" applyAlignment="1">
      <alignment horizontal="center" vertical="top"/>
    </xf>
    <xf numFmtId="0" fontId="9" fillId="0" borderId="0" xfId="2" applyFont="1" applyFill="1" applyBorder="1">
      <alignment vertical="top"/>
    </xf>
    <xf numFmtId="0" fontId="9" fillId="0" borderId="3" xfId="2" applyFont="1" applyFill="1" applyBorder="1">
      <alignment vertical="top"/>
    </xf>
    <xf numFmtId="0" fontId="9" fillId="0" borderId="3" xfId="2" applyFont="1" applyFill="1" applyBorder="1" applyAlignment="1">
      <alignment horizontal="center" vertical="top"/>
    </xf>
    <xf numFmtId="0" fontId="9" fillId="0" borderId="4" xfId="2" applyFont="1" applyFill="1" applyBorder="1">
      <alignment vertical="top"/>
    </xf>
    <xf numFmtId="0" fontId="9" fillId="0" borderId="4" xfId="2" applyFont="1" applyFill="1" applyBorder="1" applyAlignment="1">
      <alignment horizontal="center" vertical="top"/>
    </xf>
    <xf numFmtId="0" fontId="13" fillId="0" borderId="4" xfId="2" applyFont="1" applyFill="1" applyBorder="1">
      <alignment vertical="top"/>
    </xf>
    <xf numFmtId="0" fontId="13" fillId="0" borderId="4" xfId="2" applyFont="1" applyFill="1" applyBorder="1" applyAlignment="1">
      <alignment horizontal="center" vertical="top"/>
    </xf>
    <xf numFmtId="0" fontId="9" fillId="0" borderId="0" xfId="2" applyFont="1" applyFill="1" applyBorder="1" applyAlignment="1">
      <alignment horizontal="center" vertical="top"/>
    </xf>
    <xf numFmtId="164" fontId="9" fillId="0" borderId="0" xfId="1" applyNumberFormat="1" applyFont="1" applyFill="1" applyBorder="1">
      <alignment vertical="top"/>
    </xf>
    <xf numFmtId="164" fontId="13" fillId="0" borderId="0" xfId="1" applyNumberFormat="1" applyFont="1" applyFill="1" applyBorder="1">
      <alignment vertical="top"/>
    </xf>
    <xf numFmtId="164" fontId="13" fillId="0" borderId="0" xfId="1" applyNumberFormat="1" applyFont="1" applyFill="1">
      <alignment vertical="top"/>
    </xf>
    <xf numFmtId="43" fontId="9" fillId="0" borderId="0" xfId="1" applyFont="1" applyFill="1">
      <alignment vertical="top"/>
    </xf>
    <xf numFmtId="0" fontId="13" fillId="0" borderId="5" xfId="2" applyFont="1" applyFill="1" applyBorder="1" applyAlignment="1">
      <alignment horizontal="center" vertical="top"/>
    </xf>
    <xf numFmtId="0" fontId="13" fillId="0" borderId="6" xfId="2" applyFont="1" applyFill="1" applyBorder="1" applyAlignment="1">
      <alignment horizontal="center" vertical="top"/>
    </xf>
    <xf numFmtId="0" fontId="9" fillId="0" borderId="6" xfId="2" applyFont="1" applyFill="1" applyBorder="1" applyAlignment="1">
      <alignment horizontal="center" vertical="top"/>
    </xf>
    <xf numFmtId="0" fontId="13" fillId="0" borderId="7" xfId="2" applyFont="1" applyFill="1" applyBorder="1" applyAlignment="1">
      <alignment horizontal="center" vertical="top"/>
    </xf>
    <xf numFmtId="0" fontId="13" fillId="0" borderId="8" xfId="2" applyFont="1" applyFill="1" applyBorder="1" applyAlignment="1">
      <alignment horizontal="center" vertical="top"/>
    </xf>
    <xf numFmtId="164" fontId="13" fillId="0" borderId="9" xfId="1" applyNumberFormat="1" applyFont="1" applyFill="1" applyBorder="1">
      <alignment vertical="top"/>
    </xf>
    <xf numFmtId="164" fontId="13" fillId="0" borderId="10" xfId="1" applyNumberFormat="1" applyFont="1" applyFill="1" applyBorder="1">
      <alignment vertical="top"/>
    </xf>
    <xf numFmtId="164" fontId="3" fillId="0" borderId="10" xfId="1" applyNumberFormat="1" applyFont="1" applyBorder="1">
      <alignment vertical="top"/>
    </xf>
    <xf numFmtId="164" fontId="9" fillId="0" borderId="10" xfId="1" applyNumberFormat="1" applyFont="1" applyFill="1" applyBorder="1">
      <alignment vertical="top"/>
    </xf>
    <xf numFmtId="164" fontId="5" fillId="0" borderId="10" xfId="1" applyNumberFormat="1" applyFont="1" applyBorder="1">
      <alignment vertical="top"/>
    </xf>
    <xf numFmtId="164" fontId="13" fillId="0" borderId="11" xfId="1" applyNumberFormat="1" applyFont="1" applyFill="1" applyBorder="1">
      <alignment vertical="top"/>
    </xf>
    <xf numFmtId="164" fontId="13" fillId="0" borderId="12" xfId="1" applyNumberFormat="1" applyFont="1" applyFill="1" applyBorder="1">
      <alignment vertical="top"/>
    </xf>
    <xf numFmtId="0" fontId="5" fillId="0" borderId="0" xfId="0" applyFont="1" applyBorder="1" applyAlignment="1">
      <alignment horizontal="right" vertical="top" readingOrder="1"/>
    </xf>
    <xf numFmtId="164" fontId="3" fillId="0" borderId="0" xfId="0" applyNumberFormat="1" applyFont="1">
      <alignment vertical="top"/>
    </xf>
    <xf numFmtId="164" fontId="3" fillId="0" borderId="0" xfId="1" applyNumberFormat="1" applyFont="1" applyAlignment="1">
      <alignment horizontal="right" vertical="top" wrapText="1" readingOrder="1"/>
    </xf>
    <xf numFmtId="0" fontId="5" fillId="0" borderId="1" xfId="0" applyFont="1" applyBorder="1" applyAlignment="1">
      <alignment horizontal="center" vertical="center"/>
    </xf>
    <xf numFmtId="164" fontId="3" fillId="0" borderId="1" xfId="1" quotePrefix="1" applyNumberFormat="1" applyFont="1" applyBorder="1" applyAlignment="1">
      <alignment horizontal="center" vertical="top" wrapText="1" readingOrder="1"/>
    </xf>
    <xf numFmtId="0" fontId="3" fillId="0" borderId="1" xfId="0" applyFont="1" applyBorder="1" applyAlignment="1">
      <alignment horizontal="center"/>
    </xf>
    <xf numFmtId="0" fontId="3" fillId="0" borderId="1" xfId="0" quotePrefix="1" applyFont="1" applyBorder="1" applyAlignment="1">
      <alignment horizontal="center"/>
    </xf>
    <xf numFmtId="164" fontId="3" fillId="0" borderId="1" xfId="1" applyNumberFormat="1" applyFont="1" applyBorder="1" applyAlignment="1">
      <alignment horizontal="center" vertical="top"/>
    </xf>
    <xf numFmtId="0" fontId="3" fillId="0" borderId="0" xfId="0" applyFont="1" applyAlignment="1">
      <alignment horizontal="center"/>
    </xf>
    <xf numFmtId="0" fontId="5" fillId="0" borderId="9" xfId="0" applyFont="1" applyBorder="1">
      <alignment vertical="top"/>
    </xf>
    <xf numFmtId="37" fontId="5" fillId="0" borderId="9" xfId="0" applyNumberFormat="1" applyFont="1" applyBorder="1">
      <alignment vertical="top"/>
    </xf>
    <xf numFmtId="164" fontId="5" fillId="0" borderId="9" xfId="1" applyNumberFormat="1" applyFont="1" applyBorder="1">
      <alignment vertical="top"/>
    </xf>
    <xf numFmtId="0" fontId="3" fillId="0" borderId="10" xfId="0" applyFont="1" applyBorder="1">
      <alignment vertical="top"/>
    </xf>
    <xf numFmtId="0" fontId="3" fillId="0" borderId="10" xfId="0" applyFont="1" applyBorder="1" applyAlignment="1">
      <alignment horizontal="center"/>
    </xf>
    <xf numFmtId="164" fontId="3" fillId="0" borderId="10" xfId="1" applyNumberFormat="1" applyFont="1" applyBorder="1" applyAlignment="1"/>
    <xf numFmtId="0" fontId="5" fillId="0" borderId="10" xfId="0" applyFont="1" applyBorder="1">
      <alignment vertical="top"/>
    </xf>
    <xf numFmtId="0" fontId="5" fillId="0" borderId="10" xfId="0" applyFont="1" applyBorder="1" applyAlignment="1">
      <alignment horizontal="center"/>
    </xf>
    <xf numFmtId="164" fontId="5" fillId="0" borderId="10" xfId="1" applyNumberFormat="1" applyFont="1" applyBorder="1" applyAlignment="1"/>
    <xf numFmtId="0" fontId="5" fillId="0" borderId="11" xfId="0" applyFont="1" applyBorder="1">
      <alignment vertical="top"/>
    </xf>
    <xf numFmtId="0" fontId="5" fillId="0" borderId="11" xfId="0" applyFont="1" applyBorder="1" applyAlignment="1">
      <alignment horizontal="center"/>
    </xf>
    <xf numFmtId="164" fontId="5" fillId="0" borderId="11" xfId="1" applyNumberFormat="1" applyFont="1" applyBorder="1">
      <alignment vertical="top"/>
    </xf>
    <xf numFmtId="0" fontId="5" fillId="0" borderId="0" xfId="0" applyFont="1" applyAlignment="1">
      <alignment horizontal="right"/>
    </xf>
    <xf numFmtId="0" fontId="12" fillId="0" borderId="0" xfId="2" applyFont="1" applyFill="1" applyBorder="1" applyAlignment="1">
      <alignment horizontal="center" vertical="top"/>
    </xf>
    <xf numFmtId="0" fontId="3" fillId="0" borderId="0" xfId="0" applyFont="1" applyBorder="1" applyAlignment="1">
      <alignment vertical="top" wrapText="1"/>
    </xf>
    <xf numFmtId="0" fontId="17" fillId="0" borderId="10" xfId="0" applyFont="1" applyBorder="1">
      <alignment vertical="top"/>
    </xf>
    <xf numFmtId="0" fontId="5" fillId="0" borderId="0" xfId="0" applyFont="1" applyBorder="1" applyAlignment="1">
      <alignment horizontal="center"/>
    </xf>
    <xf numFmtId="0" fontId="5" fillId="0" borderId="13" xfId="0" applyFont="1" applyBorder="1" applyAlignment="1">
      <alignment horizontal="center"/>
    </xf>
    <xf numFmtId="0" fontId="18" fillId="0" borderId="0" xfId="2" applyFont="1" applyFill="1" applyBorder="1" applyAlignment="1">
      <alignment horizontal="center" vertical="top"/>
    </xf>
    <xf numFmtId="164" fontId="13" fillId="0" borderId="1" xfId="1" applyNumberFormat="1" applyFont="1" applyFill="1" applyBorder="1" applyAlignment="1">
      <alignment horizontal="center" vertical="top"/>
    </xf>
    <xf numFmtId="43" fontId="9" fillId="0" borderId="3" xfId="1" applyFont="1" applyFill="1" applyBorder="1">
      <alignment vertical="top"/>
    </xf>
    <xf numFmtId="43" fontId="9" fillId="0" borderId="4" xfId="1" applyFont="1" applyFill="1" applyBorder="1">
      <alignment vertical="top"/>
    </xf>
    <xf numFmtId="0" fontId="13" fillId="0" borderId="0" xfId="2" applyFont="1" applyFill="1" applyBorder="1" applyAlignment="1">
      <alignment vertical="top"/>
    </xf>
    <xf numFmtId="0" fontId="5" fillId="0" borderId="0" xfId="0" applyFont="1" applyBorder="1" applyAlignment="1"/>
    <xf numFmtId="0" fontId="7" fillId="0" borderId="14" xfId="0" applyFont="1" applyBorder="1" applyAlignment="1">
      <alignment vertical="top" wrapText="1" readingOrder="1"/>
    </xf>
    <xf numFmtId="0" fontId="7" fillId="0" borderId="14" xfId="0" applyFont="1" applyBorder="1" applyAlignment="1">
      <alignment horizontal="right" vertical="top" wrapText="1" readingOrder="1"/>
    </xf>
    <xf numFmtId="0" fontId="5" fillId="0" borderId="0" xfId="0" applyFont="1" applyBorder="1" applyAlignment="1">
      <alignment vertical="top" wrapText="1"/>
    </xf>
    <xf numFmtId="0" fontId="7" fillId="0" borderId="0" xfId="0" applyFont="1" applyBorder="1" applyAlignment="1">
      <alignment vertical="top" wrapText="1"/>
    </xf>
    <xf numFmtId="43" fontId="5" fillId="0" borderId="2" xfId="1" applyFont="1" applyBorder="1" applyAlignment="1">
      <alignment horizontal="left" vertical="center" wrapText="1"/>
    </xf>
    <xf numFmtId="0" fontId="5" fillId="0" borderId="2" xfId="0" applyFont="1" applyBorder="1" applyAlignment="1">
      <alignment horizontal="center" vertical="center" wrapText="1"/>
    </xf>
    <xf numFmtId="37" fontId="5" fillId="0" borderId="2" xfId="0" applyNumberFormat="1" applyFont="1" applyBorder="1" applyAlignment="1">
      <alignment vertical="center"/>
    </xf>
    <xf numFmtId="43" fontId="3" fillId="0" borderId="3" xfId="1" applyFont="1" applyBorder="1" applyAlignment="1">
      <alignment horizontal="left" vertical="center" wrapText="1"/>
    </xf>
    <xf numFmtId="0" fontId="3" fillId="0" borderId="3" xfId="0" applyFont="1" applyBorder="1" applyAlignment="1">
      <alignment horizontal="center" vertical="center" wrapText="1"/>
    </xf>
    <xf numFmtId="164" fontId="3" fillId="0" borderId="3" xfId="1" applyNumberFormat="1" applyFont="1" applyBorder="1" applyAlignment="1">
      <alignment vertical="center"/>
    </xf>
    <xf numFmtId="43" fontId="5" fillId="0" borderId="3" xfId="1" applyFont="1" applyBorder="1" applyAlignment="1">
      <alignment horizontal="left" vertical="center" wrapText="1"/>
    </xf>
    <xf numFmtId="0" fontId="5" fillId="0" borderId="3" xfId="0" applyFont="1" applyBorder="1" applyAlignment="1">
      <alignment horizontal="center" vertical="center" wrapText="1"/>
    </xf>
    <xf numFmtId="164" fontId="5" fillId="0" borderId="3" xfId="1" applyNumberFormat="1" applyFont="1" applyBorder="1" applyAlignment="1">
      <alignment vertical="center"/>
    </xf>
    <xf numFmtId="43" fontId="7" fillId="0" borderId="3" xfId="1" applyFont="1" applyBorder="1" applyAlignment="1">
      <alignment horizontal="left" vertical="center" wrapText="1"/>
    </xf>
    <xf numFmtId="43" fontId="5" fillId="0" borderId="4" xfId="1" applyFont="1" applyBorder="1" applyAlignment="1">
      <alignment horizontal="left" vertical="center" wrapText="1"/>
    </xf>
    <xf numFmtId="0" fontId="5" fillId="0" borderId="4" xfId="0" applyFont="1" applyBorder="1" applyAlignment="1">
      <alignment horizontal="center" vertical="center" wrapText="1"/>
    </xf>
    <xf numFmtId="0" fontId="5" fillId="0" borderId="0" xfId="0" applyFont="1" applyBorder="1" applyAlignment="1">
      <alignment horizontal="center" vertical="top" readingOrder="1"/>
    </xf>
    <xf numFmtId="164" fontId="3" fillId="0" borderId="4" xfId="1" applyNumberFormat="1" applyFont="1" applyBorder="1" applyAlignment="1">
      <alignment horizontal="center" vertical="center" wrapText="1"/>
    </xf>
    <xf numFmtId="37" fontId="3" fillId="0" borderId="0" xfId="0" applyNumberFormat="1" applyFont="1">
      <alignment vertical="top"/>
    </xf>
    <xf numFmtId="164" fontId="0" fillId="0" borderId="0" xfId="1" applyNumberFormat="1" applyFont="1">
      <alignment vertical="top"/>
    </xf>
    <xf numFmtId="0" fontId="25" fillId="0" borderId="0" xfId="0" applyFont="1" applyAlignment="1">
      <alignment horizontal="left" vertical="top" wrapText="1"/>
    </xf>
    <xf numFmtId="49" fontId="22" fillId="0" borderId="0" xfId="0" applyNumberFormat="1" applyFont="1" applyAlignment="1">
      <alignment horizontal="left" vertical="top" wrapText="1"/>
    </xf>
    <xf numFmtId="0" fontId="27" fillId="0" borderId="0" xfId="0" applyFont="1" applyAlignment="1">
      <alignment horizontal="left" vertical="top" wrapText="1"/>
    </xf>
    <xf numFmtId="49" fontId="27" fillId="0" borderId="0" xfId="0" applyNumberFormat="1" applyFont="1" applyAlignment="1">
      <alignment horizontal="left" vertical="top" wrapText="1"/>
    </xf>
    <xf numFmtId="0" fontId="25" fillId="0" borderId="0" xfId="0" applyFont="1" applyAlignment="1"/>
    <xf numFmtId="49" fontId="26" fillId="0" borderId="0" xfId="0" applyNumberFormat="1" applyFont="1" applyAlignment="1">
      <alignment horizontal="left" vertical="top" wrapText="1"/>
    </xf>
    <xf numFmtId="49" fontId="21" fillId="0" borderId="0" xfId="0" applyNumberFormat="1" applyFont="1" applyAlignment="1">
      <alignment horizontal="left" vertical="top" wrapText="1"/>
    </xf>
    <xf numFmtId="2" fontId="27" fillId="0" borderId="0" xfId="0" applyNumberFormat="1" applyFont="1" applyAlignment="1">
      <alignment horizontal="left" vertical="top" wrapText="1"/>
    </xf>
    <xf numFmtId="0" fontId="29" fillId="0" borderId="0" xfId="0" applyFont="1" applyAlignment="1"/>
    <xf numFmtId="0" fontId="22" fillId="0" borderId="0" xfId="0" applyFont="1" applyAlignment="1"/>
    <xf numFmtId="49" fontId="22" fillId="0" borderId="0" xfId="0" applyNumberFormat="1" applyFont="1" applyAlignment="1"/>
    <xf numFmtId="0" fontId="30" fillId="0" borderId="0" xfId="0" applyFont="1" applyAlignment="1"/>
    <xf numFmtId="0" fontId="31" fillId="0" borderId="0" xfId="0" applyFont="1" applyAlignment="1"/>
    <xf numFmtId="164" fontId="31" fillId="0" borderId="0" xfId="1" applyNumberFormat="1" applyFont="1" applyAlignment="1"/>
    <xf numFmtId="0" fontId="32" fillId="0" borderId="9" xfId="0" applyFont="1" applyBorder="1" applyAlignment="1">
      <alignment vertical="top" wrapText="1"/>
    </xf>
    <xf numFmtId="0" fontId="32" fillId="0" borderId="10" xfId="0" applyFont="1" applyBorder="1" applyAlignment="1">
      <alignment vertical="top" wrapText="1"/>
    </xf>
    <xf numFmtId="0" fontId="33" fillId="0" borderId="10" xfId="0" applyFont="1" applyBorder="1" applyAlignment="1">
      <alignment vertical="top" wrapText="1"/>
    </xf>
    <xf numFmtId="164" fontId="33" fillId="0" borderId="10" xfId="1" applyNumberFormat="1" applyFont="1" applyBorder="1" applyAlignment="1">
      <alignment vertical="top" wrapText="1"/>
    </xf>
    <xf numFmtId="164" fontId="33" fillId="0" borderId="10" xfId="1" applyNumberFormat="1" applyFont="1" applyBorder="1" applyAlignment="1">
      <alignment horizontal="center" vertical="top" wrapText="1"/>
    </xf>
    <xf numFmtId="0" fontId="33" fillId="0" borderId="10" xfId="0" quotePrefix="1" applyFont="1" applyBorder="1" applyAlignment="1">
      <alignment vertical="top" wrapText="1"/>
    </xf>
    <xf numFmtId="0" fontId="33" fillId="0" borderId="11" xfId="0" applyFont="1" applyBorder="1" applyAlignment="1">
      <alignment vertical="top" wrapText="1"/>
    </xf>
    <xf numFmtId="164" fontId="30" fillId="0" borderId="0" xfId="1" applyNumberFormat="1" applyFont="1" applyAlignment="1"/>
    <xf numFmtId="164" fontId="32" fillId="0" borderId="9" xfId="1" applyNumberFormat="1" applyFont="1" applyBorder="1" applyAlignment="1">
      <alignment vertical="top" wrapText="1"/>
    </xf>
    <xf numFmtId="164" fontId="31" fillId="0" borderId="10" xfId="1" applyNumberFormat="1" applyFont="1" applyBorder="1" applyAlignment="1">
      <alignment horizontal="center"/>
    </xf>
    <xf numFmtId="164" fontId="32" fillId="0" borderId="10" xfId="1" applyNumberFormat="1" applyFont="1" applyBorder="1" applyAlignment="1">
      <alignment horizontal="left" vertical="top" wrapText="1"/>
    </xf>
    <xf numFmtId="0" fontId="23" fillId="0" borderId="15" xfId="2" applyFont="1" applyFill="1" applyBorder="1" applyAlignment="1">
      <alignment vertical="top" wrapText="1"/>
    </xf>
    <xf numFmtId="0" fontId="24" fillId="0" borderId="3" xfId="2" applyFont="1" applyFill="1" applyBorder="1" applyAlignment="1">
      <alignment vertical="top" wrapText="1"/>
    </xf>
    <xf numFmtId="0" fontId="23" fillId="0" borderId="3" xfId="2" applyFont="1" applyFill="1" applyBorder="1" applyAlignment="1">
      <alignment vertical="top" wrapText="1"/>
    </xf>
    <xf numFmtId="0" fontId="24" fillId="0" borderId="3" xfId="2" quotePrefix="1" applyFont="1" applyFill="1" applyBorder="1" applyAlignment="1">
      <alignment vertical="top" wrapText="1"/>
    </xf>
    <xf numFmtId="49" fontId="23" fillId="0" borderId="0" xfId="0" applyNumberFormat="1" applyFont="1">
      <alignment vertical="top"/>
    </xf>
    <xf numFmtId="0" fontId="23" fillId="0" borderId="0" xfId="0" applyFont="1">
      <alignment vertical="top"/>
    </xf>
    <xf numFmtId="164" fontId="23" fillId="0" borderId="0" xfId="1" applyNumberFormat="1" applyFont="1" applyAlignment="1">
      <alignment horizontal="center" vertical="top"/>
    </xf>
    <xf numFmtId="49" fontId="23" fillId="0" borderId="0" xfId="0" applyNumberFormat="1" applyFont="1" applyBorder="1">
      <alignment vertical="top"/>
    </xf>
    <xf numFmtId="0" fontId="23" fillId="0" borderId="0" xfId="0" applyFont="1" applyBorder="1">
      <alignment vertical="top"/>
    </xf>
    <xf numFmtId="164" fontId="23" fillId="0" borderId="0" xfId="1" applyNumberFormat="1" applyFont="1" applyBorder="1" applyAlignment="1">
      <alignment horizontal="center" vertical="top"/>
    </xf>
    <xf numFmtId="49" fontId="23" fillId="0" borderId="9" xfId="0" applyNumberFormat="1" applyFont="1" applyBorder="1" applyAlignment="1">
      <alignment horizontal="center" vertical="top"/>
    </xf>
    <xf numFmtId="0" fontId="23" fillId="0" borderId="9" xfId="0" applyFont="1" applyBorder="1" applyAlignment="1">
      <alignment horizontal="center" vertical="top"/>
    </xf>
    <xf numFmtId="164" fontId="23" fillId="0" borderId="9" xfId="1" applyNumberFormat="1" applyFont="1" applyBorder="1" applyAlignment="1">
      <alignment horizontal="center" vertical="top"/>
    </xf>
    <xf numFmtId="0" fontId="23" fillId="0" borderId="0" xfId="0" applyFont="1" applyAlignment="1">
      <alignment horizontal="center" vertical="top"/>
    </xf>
    <xf numFmtId="49" fontId="23" fillId="0" borderId="15" xfId="0" applyNumberFormat="1" applyFont="1" applyBorder="1">
      <alignment vertical="top"/>
    </xf>
    <xf numFmtId="49" fontId="24" fillId="0" borderId="3" xfId="0" applyNumberFormat="1" applyFont="1" applyBorder="1">
      <alignment vertical="top"/>
    </xf>
    <xf numFmtId="164" fontId="24" fillId="0" borderId="3" xfId="1" applyNumberFormat="1" applyFont="1" applyBorder="1" applyAlignment="1">
      <alignment horizontal="center" vertical="top"/>
    </xf>
    <xf numFmtId="0" fontId="24" fillId="0" borderId="0" xfId="0" applyFont="1" applyBorder="1">
      <alignment vertical="top"/>
    </xf>
    <xf numFmtId="0" fontId="24" fillId="0" borderId="0" xfId="0" applyFont="1">
      <alignment vertical="top"/>
    </xf>
    <xf numFmtId="0" fontId="24" fillId="0" borderId="3" xfId="0" applyFont="1" applyBorder="1" applyAlignment="1">
      <alignment vertical="top" wrapText="1"/>
    </xf>
    <xf numFmtId="49" fontId="23" fillId="0" borderId="3" xfId="0" applyNumberFormat="1" applyFont="1" applyBorder="1">
      <alignment vertical="top"/>
    </xf>
    <xf numFmtId="164" fontId="23" fillId="0" borderId="3" xfId="1" applyNumberFormat="1" applyFont="1" applyBorder="1" applyAlignment="1">
      <alignment horizontal="center" vertical="top"/>
    </xf>
    <xf numFmtId="0" fontId="23" fillId="0" borderId="3" xfId="0" applyFont="1" applyBorder="1" applyAlignment="1">
      <alignment vertical="top" wrapText="1"/>
    </xf>
    <xf numFmtId="0" fontId="24" fillId="0" borderId="3" xfId="0" quotePrefix="1" applyFont="1" applyBorder="1">
      <alignment vertical="top"/>
    </xf>
    <xf numFmtId="0" fontId="23" fillId="0" borderId="3" xfId="0" applyFont="1" applyBorder="1">
      <alignment vertical="top"/>
    </xf>
    <xf numFmtId="0" fontId="24" fillId="0" borderId="3" xfId="0" applyFont="1" applyBorder="1">
      <alignment vertical="top"/>
    </xf>
    <xf numFmtId="0" fontId="24" fillId="0" borderId="3" xfId="0" applyFont="1" applyFill="1" applyBorder="1" applyAlignment="1">
      <alignment vertical="top" wrapText="1"/>
    </xf>
    <xf numFmtId="49" fontId="24" fillId="0" borderId="4" xfId="0" applyNumberFormat="1" applyFont="1" applyBorder="1">
      <alignment vertical="top"/>
    </xf>
    <xf numFmtId="0" fontId="24" fillId="0" borderId="4" xfId="0" applyFont="1" applyBorder="1" applyAlignment="1">
      <alignment vertical="top" wrapText="1"/>
    </xf>
    <xf numFmtId="164" fontId="24" fillId="0" borderId="4" xfId="1" applyNumberFormat="1" applyFont="1" applyBorder="1" applyAlignment="1">
      <alignment horizontal="center" vertical="top"/>
    </xf>
    <xf numFmtId="49" fontId="24" fillId="0" borderId="0" xfId="0" applyNumberFormat="1" applyFont="1" applyBorder="1">
      <alignment vertical="top"/>
    </xf>
    <xf numFmtId="0" fontId="24" fillId="0" borderId="0" xfId="0" applyFont="1" applyBorder="1" applyAlignment="1">
      <alignment vertical="top" wrapText="1"/>
    </xf>
    <xf numFmtId="164" fontId="24" fillId="0" borderId="0" xfId="1" applyNumberFormat="1" applyFont="1" applyBorder="1" applyAlignment="1">
      <alignment horizontal="center" vertical="top"/>
    </xf>
    <xf numFmtId="0" fontId="23" fillId="0" borderId="0" xfId="0" applyFont="1" applyBorder="1" applyAlignment="1">
      <alignment vertical="top"/>
    </xf>
    <xf numFmtId="164" fontId="23" fillId="0" borderId="0" xfId="1" applyNumberFormat="1" applyFont="1" applyBorder="1" applyAlignment="1">
      <alignment vertical="top"/>
    </xf>
    <xf numFmtId="0" fontId="23" fillId="0" borderId="0" xfId="0" applyFont="1" applyBorder="1" applyAlignment="1">
      <alignment vertical="top" wrapText="1"/>
    </xf>
    <xf numFmtId="49" fontId="23" fillId="0" borderId="1" xfId="0" applyNumberFormat="1" applyFont="1" applyBorder="1" applyAlignment="1">
      <alignment horizontal="center" vertical="top"/>
    </xf>
    <xf numFmtId="0" fontId="23" fillId="0" borderId="1" xfId="0" applyFont="1" applyBorder="1" applyAlignment="1">
      <alignment horizontal="center" vertical="top" wrapText="1"/>
    </xf>
    <xf numFmtId="164" fontId="23" fillId="0" borderId="1" xfId="1" applyNumberFormat="1" applyFont="1" applyBorder="1" applyAlignment="1">
      <alignment horizontal="center" vertical="top"/>
    </xf>
    <xf numFmtId="0" fontId="29" fillId="0" borderId="0" xfId="0" applyFont="1" applyBorder="1">
      <alignment vertical="top"/>
    </xf>
    <xf numFmtId="49" fontId="24" fillId="0" borderId="0" xfId="0" applyNumberFormat="1" applyFont="1">
      <alignment vertical="top"/>
    </xf>
    <xf numFmtId="164" fontId="24" fillId="0" borderId="0" xfId="1" applyNumberFormat="1" applyFont="1" applyAlignment="1">
      <alignment horizontal="center" vertical="top"/>
    </xf>
    <xf numFmtId="164" fontId="0" fillId="0" borderId="10" xfId="1" applyNumberFormat="1" applyFont="1" applyBorder="1">
      <alignment vertical="top"/>
    </xf>
    <xf numFmtId="164" fontId="5" fillId="0" borderId="0" xfId="1" applyNumberFormat="1" applyFont="1" applyBorder="1" applyAlignment="1">
      <alignment horizontal="left" vertical="top" readingOrder="1"/>
    </xf>
    <xf numFmtId="0" fontId="9" fillId="0" borderId="16" xfId="2" applyFont="1" applyFill="1" applyBorder="1">
      <alignment vertical="top"/>
    </xf>
    <xf numFmtId="0" fontId="9" fillId="0" borderId="16" xfId="2" applyFont="1" applyFill="1" applyBorder="1" applyAlignment="1">
      <alignment horizontal="center" vertical="top"/>
    </xf>
    <xf numFmtId="0" fontId="9" fillId="0" borderId="17" xfId="2" applyFont="1" applyFill="1" applyBorder="1" applyAlignment="1">
      <alignment horizontal="center" vertical="top"/>
    </xf>
    <xf numFmtId="164" fontId="3" fillId="0" borderId="11" xfId="1" applyNumberFormat="1" applyFont="1" applyBorder="1">
      <alignment vertical="top"/>
    </xf>
    <xf numFmtId="0" fontId="7" fillId="0" borderId="0" xfId="0" applyFont="1" applyBorder="1" applyAlignment="1">
      <alignment horizontal="center" vertical="top" wrapText="1"/>
    </xf>
    <xf numFmtId="0" fontId="5" fillId="0" borderId="0" xfId="0" applyFont="1" applyAlignment="1">
      <alignment vertical="top" readingOrder="1"/>
    </xf>
    <xf numFmtId="0" fontId="38" fillId="2" borderId="0" xfId="0" applyFont="1" applyFill="1" applyAlignment="1"/>
    <xf numFmtId="0" fontId="38" fillId="2" borderId="0" xfId="0" applyFont="1" applyFill="1" applyAlignment="1">
      <alignment horizontal="center" vertical="center"/>
    </xf>
    <xf numFmtId="0" fontId="38" fillId="0" borderId="18" xfId="0" applyFont="1" applyBorder="1" applyAlignment="1"/>
    <xf numFmtId="0" fontId="37" fillId="0" borderId="18" xfId="0" applyFont="1" applyBorder="1" applyAlignment="1"/>
    <xf numFmtId="0" fontId="38" fillId="2" borderId="0" xfId="0" applyFont="1" applyFill="1" applyAlignment="1">
      <alignment horizontal="center" vertical="center" wrapText="1"/>
    </xf>
    <xf numFmtId="0" fontId="0" fillId="0" borderId="0" xfId="0" applyAlignment="1">
      <alignment horizontal="center" vertical="center" wrapText="1"/>
    </xf>
    <xf numFmtId="164" fontId="32" fillId="0" borderId="10" xfId="1" applyNumberFormat="1" applyFont="1" applyBorder="1" applyAlignment="1">
      <alignment horizontal="center" vertical="top" wrapText="1"/>
    </xf>
    <xf numFmtId="0" fontId="32" fillId="0" borderId="0" xfId="0" applyFont="1" applyAlignment="1">
      <alignment horizontal="justify"/>
    </xf>
    <xf numFmtId="0" fontId="33" fillId="0" borderId="0" xfId="0" applyFont="1" applyAlignment="1">
      <alignment vertical="top"/>
    </xf>
    <xf numFmtId="0" fontId="33" fillId="0" borderId="1" xfId="0" applyFont="1" applyBorder="1" applyAlignment="1">
      <alignment horizontal="center" vertical="top" wrapText="1"/>
    </xf>
    <xf numFmtId="164" fontId="33" fillId="0" borderId="1" xfId="1" quotePrefix="1" applyNumberFormat="1" applyFont="1" applyBorder="1" applyAlignment="1">
      <alignment horizontal="center" vertical="top" wrapText="1"/>
    </xf>
    <xf numFmtId="164" fontId="33" fillId="0" borderId="7" xfId="1" quotePrefix="1" applyNumberFormat="1" applyFont="1" applyBorder="1" applyAlignment="1">
      <alignment horizontal="center" vertical="top" wrapText="1"/>
    </xf>
    <xf numFmtId="0" fontId="32" fillId="0" borderId="9" xfId="0" applyFont="1" applyBorder="1" applyAlignment="1">
      <alignment horizontal="justify" vertical="top" wrapText="1"/>
    </xf>
    <xf numFmtId="164" fontId="32" fillId="0" borderId="9" xfId="1" applyNumberFormat="1" applyFont="1" applyBorder="1" applyAlignment="1">
      <alignment horizontal="justify" vertical="top"/>
    </xf>
    <xf numFmtId="164" fontId="32" fillId="0" borderId="9" xfId="1" applyNumberFormat="1" applyFont="1" applyBorder="1" applyAlignment="1">
      <alignment horizontal="center" vertical="top"/>
    </xf>
    <xf numFmtId="0" fontId="33" fillId="0" borderId="10" xfId="0" quotePrefix="1" applyFont="1" applyBorder="1" applyAlignment="1">
      <alignment horizontal="justify" vertical="top" wrapText="1"/>
    </xf>
    <xf numFmtId="164" fontId="33" fillId="0" borderId="10" xfId="1" applyNumberFormat="1" applyFont="1" applyBorder="1" applyAlignment="1">
      <alignment horizontal="justify" vertical="top"/>
    </xf>
    <xf numFmtId="164" fontId="33" fillId="0" borderId="10" xfId="1" applyNumberFormat="1" applyFont="1" applyBorder="1" applyAlignment="1">
      <alignment horizontal="center" vertical="top"/>
    </xf>
    <xf numFmtId="164" fontId="32" fillId="0" borderId="10" xfId="1" applyNumberFormat="1" applyFont="1" applyBorder="1" applyAlignment="1">
      <alignment horizontal="center" vertical="top"/>
    </xf>
    <xf numFmtId="0" fontId="33" fillId="0" borderId="10" xfId="0" applyFont="1" applyBorder="1" applyAlignment="1">
      <alignment horizontal="justify" vertical="top" wrapText="1"/>
    </xf>
    <xf numFmtId="0" fontId="32" fillId="0" borderId="10" xfId="0" applyFont="1" applyBorder="1" applyAlignment="1">
      <alignment horizontal="justify" vertical="top" wrapText="1"/>
    </xf>
    <xf numFmtId="164" fontId="32" fillId="0" borderId="10" xfId="1" applyNumberFormat="1" applyFont="1" applyBorder="1" applyAlignment="1">
      <alignment horizontal="justify" vertical="top" wrapText="1"/>
    </xf>
    <xf numFmtId="164" fontId="32" fillId="0" borderId="10" xfId="1" applyNumberFormat="1" applyFont="1" applyBorder="1" applyAlignment="1">
      <alignment horizontal="right" vertical="top"/>
    </xf>
    <xf numFmtId="164" fontId="33" fillId="0" borderId="10" xfId="1" quotePrefix="1" applyNumberFormat="1" applyFont="1" applyBorder="1" applyAlignment="1">
      <alignment horizontal="justify" vertical="top"/>
    </xf>
    <xf numFmtId="0" fontId="32" fillId="0" borderId="11" xfId="0" quotePrefix="1" applyFont="1" applyBorder="1" applyAlignment="1">
      <alignment horizontal="justify" vertical="top" wrapText="1"/>
    </xf>
    <xf numFmtId="164" fontId="32" fillId="0" borderId="11" xfId="1" applyNumberFormat="1" applyFont="1" applyBorder="1" applyAlignment="1">
      <alignment horizontal="justify" vertical="top" wrapText="1"/>
    </xf>
    <xf numFmtId="164" fontId="32" fillId="0" borderId="11" xfId="1" applyNumberFormat="1" applyFont="1" applyBorder="1" applyAlignment="1">
      <alignment horizontal="center" vertical="top" wrapText="1"/>
    </xf>
    <xf numFmtId="164" fontId="32" fillId="0" borderId="11" xfId="1" applyNumberFormat="1" applyFont="1" applyBorder="1" applyAlignment="1">
      <alignment horizontal="right" vertical="top"/>
    </xf>
    <xf numFmtId="0" fontId="31" fillId="0" borderId="0" xfId="0" applyFont="1">
      <alignment vertical="top"/>
    </xf>
    <xf numFmtId="164" fontId="31" fillId="0" borderId="0" xfId="1" applyNumberFormat="1" applyFont="1">
      <alignment vertical="top"/>
    </xf>
    <xf numFmtId="43" fontId="9" fillId="0" borderId="3" xfId="1" applyFont="1" applyFill="1" applyBorder="1" applyAlignment="1">
      <alignment horizontal="right" vertical="top"/>
    </xf>
    <xf numFmtId="49" fontId="23" fillId="0" borderId="0" xfId="0" applyNumberFormat="1" applyFont="1" applyAlignment="1">
      <alignment horizontal="center" vertical="top"/>
    </xf>
    <xf numFmtId="164" fontId="38" fillId="2" borderId="0" xfId="1" applyNumberFormat="1" applyFont="1" applyFill="1" applyAlignment="1"/>
    <xf numFmtId="164" fontId="38" fillId="2" borderId="0" xfId="1" applyNumberFormat="1" applyFont="1" applyFill="1" applyAlignment="1">
      <alignment horizontal="center" vertical="center"/>
    </xf>
    <xf numFmtId="164" fontId="38" fillId="0" borderId="18" xfId="1" applyNumberFormat="1" applyFont="1" applyBorder="1" applyAlignment="1"/>
    <xf numFmtId="164" fontId="37" fillId="0" borderId="18" xfId="1" applyNumberFormat="1" applyFont="1" applyBorder="1" applyAlignment="1"/>
    <xf numFmtId="0" fontId="40" fillId="0" borderId="18" xfId="0" applyFont="1" applyBorder="1" applyAlignment="1"/>
    <xf numFmtId="164" fontId="40" fillId="0" borderId="18" xfId="1" applyNumberFormat="1" applyFont="1" applyBorder="1" applyAlignment="1"/>
    <xf numFmtId="0" fontId="39" fillId="0" borderId="0" xfId="0" applyFont="1">
      <alignment vertical="top"/>
    </xf>
    <xf numFmtId="164" fontId="0" fillId="0" borderId="0" xfId="0" applyNumberFormat="1">
      <alignment vertical="top"/>
    </xf>
    <xf numFmtId="0" fontId="42" fillId="0" borderId="0" xfId="0" applyFont="1" applyAlignment="1">
      <alignment vertical="top"/>
    </xf>
    <xf numFmtId="0" fontId="43" fillId="0" borderId="0" xfId="0" applyFont="1" applyAlignment="1">
      <alignment vertical="top"/>
    </xf>
    <xf numFmtId="164" fontId="32" fillId="0" borderId="0" xfId="1" applyNumberFormat="1" applyFont="1" applyFill="1">
      <alignment vertical="top"/>
    </xf>
    <xf numFmtId="0" fontId="33" fillId="0" borderId="0" xfId="2" applyFont="1" applyFill="1">
      <alignment vertical="top"/>
    </xf>
    <xf numFmtId="0" fontId="35" fillId="0" borderId="0" xfId="0" applyFont="1" applyAlignment="1">
      <alignment vertical="top" readingOrder="1"/>
    </xf>
    <xf numFmtId="0" fontId="44" fillId="0" borderId="0" xfId="0" applyFont="1" applyAlignment="1">
      <alignment horizontal="justify" vertical="top"/>
    </xf>
    <xf numFmtId="0" fontId="45" fillId="0" borderId="0" xfId="0" applyFont="1">
      <alignment vertical="top"/>
    </xf>
    <xf numFmtId="0" fontId="46" fillId="0" borderId="0" xfId="0" applyFont="1">
      <alignment vertical="top"/>
    </xf>
    <xf numFmtId="164" fontId="5" fillId="0" borderId="0" xfId="0" applyNumberFormat="1" applyFont="1">
      <alignment vertical="top"/>
    </xf>
    <xf numFmtId="164" fontId="32" fillId="0" borderId="19" xfId="1" applyNumberFormat="1" applyFont="1" applyFill="1" applyBorder="1" applyAlignment="1">
      <alignment horizontal="justify" vertical="top" wrapText="1"/>
    </xf>
    <xf numFmtId="0" fontId="38" fillId="2" borderId="18" xfId="0" applyFont="1" applyFill="1" applyBorder="1" applyAlignment="1"/>
    <xf numFmtId="164" fontId="37" fillId="0" borderId="20" xfId="1" applyNumberFormat="1" applyFont="1" applyBorder="1" applyAlignment="1"/>
    <xf numFmtId="0" fontId="34" fillId="0" borderId="0" xfId="0" applyFont="1" applyAlignment="1">
      <alignment horizontal="left" vertical="top"/>
    </xf>
    <xf numFmtId="0" fontId="24" fillId="0" borderId="0" xfId="0" applyFont="1" applyAlignment="1">
      <alignment horizontal="justify" vertical="top" wrapText="1"/>
    </xf>
    <xf numFmtId="0" fontId="23" fillId="0" borderId="0" xfId="0" applyFont="1" applyAlignment="1">
      <alignment horizontal="left" vertical="top" wrapText="1"/>
    </xf>
    <xf numFmtId="0" fontId="24" fillId="0" borderId="0" xfId="0" applyFont="1" applyAlignment="1"/>
    <xf numFmtId="0" fontId="24" fillId="0" borderId="0" xfId="0" applyFont="1" applyAlignment="1">
      <alignment horizontal="left" vertical="top" wrapText="1"/>
    </xf>
    <xf numFmtId="164" fontId="23" fillId="3" borderId="0" xfId="1" applyNumberFormat="1" applyFont="1" applyFill="1" applyAlignment="1">
      <alignment horizontal="center" vertical="top"/>
    </xf>
    <xf numFmtId="164" fontId="23" fillId="3" borderId="0" xfId="1" applyNumberFormat="1" applyFont="1" applyFill="1" applyBorder="1" applyAlignment="1">
      <alignment horizontal="center" vertical="top"/>
    </xf>
    <xf numFmtId="164" fontId="23" fillId="3" borderId="9" xfId="1" applyNumberFormat="1" applyFont="1" applyFill="1" applyBorder="1" applyAlignment="1">
      <alignment horizontal="center" vertical="top"/>
    </xf>
    <xf numFmtId="164" fontId="24" fillId="3" borderId="0" xfId="1" applyNumberFormat="1" applyFont="1" applyFill="1" applyBorder="1" applyAlignment="1">
      <alignment horizontal="center" vertical="top"/>
    </xf>
    <xf numFmtId="49" fontId="32" fillId="0" borderId="0" xfId="0" applyNumberFormat="1" applyFont="1">
      <alignment vertical="top"/>
    </xf>
    <xf numFmtId="0" fontId="32" fillId="0" borderId="0" xfId="0" applyFont="1">
      <alignment vertical="top"/>
    </xf>
    <xf numFmtId="49" fontId="33" fillId="0" borderId="0" xfId="0" applyNumberFormat="1" applyFont="1">
      <alignment vertical="top"/>
    </xf>
    <xf numFmtId="0" fontId="33" fillId="0" borderId="0" xfId="0" applyFont="1">
      <alignment vertical="top"/>
    </xf>
    <xf numFmtId="164" fontId="24" fillId="3" borderId="0" xfId="1" applyNumberFormat="1" applyFont="1" applyFill="1" applyAlignment="1">
      <alignment horizontal="center" vertical="top"/>
    </xf>
    <xf numFmtId="37" fontId="0" fillId="0" borderId="0" xfId="0" applyNumberFormat="1">
      <alignment vertical="top"/>
    </xf>
    <xf numFmtId="49" fontId="23" fillId="0" borderId="2" xfId="0" applyNumberFormat="1" applyFont="1" applyBorder="1">
      <alignment vertical="top"/>
    </xf>
    <xf numFmtId="0" fontId="23" fillId="0" borderId="2" xfId="0" applyFont="1" applyBorder="1" applyAlignment="1">
      <alignment vertical="top" wrapText="1"/>
    </xf>
    <xf numFmtId="164" fontId="23" fillId="0" borderId="2" xfId="1" applyNumberFormat="1" applyFont="1" applyBorder="1" applyAlignment="1">
      <alignment horizontal="center" vertical="top"/>
    </xf>
    <xf numFmtId="43" fontId="23" fillId="0" borderId="3" xfId="1" applyFont="1" applyBorder="1" applyAlignment="1">
      <alignment horizontal="left" vertical="center" wrapText="1"/>
    </xf>
    <xf numFmtId="164" fontId="24" fillId="0" borderId="3" xfId="1" applyNumberFormat="1" applyFont="1" applyFill="1" applyBorder="1" applyAlignment="1">
      <alignment horizontal="center" vertical="top"/>
    </xf>
    <xf numFmtId="164" fontId="23" fillId="0" borderId="3" xfId="1" applyNumberFormat="1" applyFont="1" applyFill="1" applyBorder="1" applyAlignment="1">
      <alignment horizontal="center" vertical="top"/>
    </xf>
    <xf numFmtId="49" fontId="32" fillId="0" borderId="3" xfId="0" applyNumberFormat="1" applyFont="1" applyBorder="1">
      <alignment vertical="top"/>
    </xf>
    <xf numFmtId="0" fontId="32" fillId="0" borderId="3" xfId="0" applyFont="1" applyBorder="1" applyAlignment="1">
      <alignment vertical="top" wrapText="1"/>
    </xf>
    <xf numFmtId="164" fontId="32" fillId="0" borderId="3" xfId="1" applyNumberFormat="1" applyFont="1" applyBorder="1" applyAlignment="1">
      <alignment horizontal="center" vertical="top"/>
    </xf>
    <xf numFmtId="49" fontId="33" fillId="0" borderId="3" xfId="0" applyNumberFormat="1" applyFont="1" applyBorder="1">
      <alignment vertical="top"/>
    </xf>
    <xf numFmtId="164" fontId="33" fillId="0" borderId="9" xfId="1" applyNumberFormat="1" applyFont="1" applyBorder="1" applyAlignment="1">
      <alignment horizontal="center" vertical="top" wrapText="1"/>
    </xf>
    <xf numFmtId="164" fontId="33" fillId="0" borderId="21" xfId="1" applyNumberFormat="1" applyFont="1" applyBorder="1" applyAlignment="1">
      <alignment horizontal="center" vertical="top" wrapText="1"/>
    </xf>
    <xf numFmtId="164" fontId="32" fillId="0" borderId="10" xfId="1" applyNumberFormat="1" applyFont="1" applyBorder="1" applyAlignment="1">
      <alignment vertical="top" wrapText="1"/>
    </xf>
    <xf numFmtId="164" fontId="32" fillId="0" borderId="19" xfId="1" applyNumberFormat="1" applyFont="1" applyBorder="1" applyAlignment="1">
      <alignment horizontal="center" vertical="top" wrapText="1"/>
    </xf>
    <xf numFmtId="164" fontId="33" fillId="0" borderId="11" xfId="1" applyNumberFormat="1" applyFont="1" applyBorder="1" applyAlignment="1">
      <alignment vertical="top" wrapText="1"/>
    </xf>
    <xf numFmtId="164" fontId="33" fillId="0" borderId="11" xfId="1" applyNumberFormat="1" applyFont="1" applyBorder="1" applyAlignment="1">
      <alignment horizontal="center" vertical="top" wrapText="1"/>
    </xf>
    <xf numFmtId="164" fontId="33" fillId="0" borderId="9" xfId="1" applyNumberFormat="1" applyFont="1" applyBorder="1" applyAlignment="1">
      <alignment vertical="top" wrapText="1"/>
    </xf>
    <xf numFmtId="164" fontId="30" fillId="0" borderId="10" xfId="1" applyNumberFormat="1" applyFont="1" applyBorder="1" applyAlignment="1">
      <alignment horizontal="center"/>
    </xf>
    <xf numFmtId="164" fontId="32" fillId="0" borderId="10" xfId="1" applyNumberFormat="1" applyFont="1" applyBorder="1" applyAlignment="1">
      <alignment vertical="top"/>
    </xf>
    <xf numFmtId="0" fontId="32" fillId="0" borderId="11" xfId="0" applyFont="1" applyBorder="1" applyAlignment="1">
      <alignment vertical="top" wrapText="1"/>
    </xf>
    <xf numFmtId="164" fontId="32" fillId="0" borderId="11" xfId="1" applyNumberFormat="1" applyFont="1" applyBorder="1" applyAlignment="1">
      <alignment vertical="top"/>
    </xf>
    <xf numFmtId="164" fontId="30" fillId="0" borderId="11" xfId="1" applyNumberFormat="1" applyFont="1" applyBorder="1" applyAlignment="1">
      <alignment horizontal="center"/>
    </xf>
    <xf numFmtId="49" fontId="23" fillId="0" borderId="3" xfId="0" applyNumberFormat="1" applyFont="1" applyFill="1" applyBorder="1">
      <alignment vertical="top"/>
    </xf>
    <xf numFmtId="164" fontId="19" fillId="0" borderId="10" xfId="1" applyNumberFormat="1" applyFont="1" applyBorder="1">
      <alignment vertical="top"/>
    </xf>
    <xf numFmtId="164" fontId="47" fillId="0" borderId="3" xfId="1" applyNumberFormat="1" applyFont="1" applyBorder="1" applyAlignment="1">
      <alignment vertical="center"/>
    </xf>
    <xf numFmtId="37" fontId="48" fillId="0" borderId="2" xfId="0" applyNumberFormat="1" applyFont="1" applyBorder="1" applyAlignment="1">
      <alignment vertical="center"/>
    </xf>
    <xf numFmtId="43" fontId="38" fillId="0" borderId="18" xfId="1" applyNumberFormat="1" applyFont="1" applyBorder="1" applyAlignment="1"/>
    <xf numFmtId="0" fontId="21" fillId="0" borderId="0" xfId="0" applyFont="1">
      <alignment vertical="top"/>
    </xf>
    <xf numFmtId="0" fontId="49" fillId="0" borderId="0" xfId="0" applyFont="1" applyAlignment="1">
      <alignment horizontal="justify" vertical="top"/>
    </xf>
    <xf numFmtId="0" fontId="50" fillId="0" borderId="0" xfId="0" applyFont="1">
      <alignment vertical="top"/>
    </xf>
    <xf numFmtId="0" fontId="49" fillId="0" borderId="0" xfId="0" applyFont="1" applyAlignment="1">
      <alignment vertical="top" wrapText="1"/>
    </xf>
    <xf numFmtId="0" fontId="49" fillId="0" borderId="0" xfId="0" applyFont="1" applyAlignment="1">
      <alignment horizontal="right" wrapText="1"/>
    </xf>
    <xf numFmtId="0" fontId="49" fillId="0" borderId="19" xfId="0" applyFont="1" applyBorder="1" applyAlignment="1">
      <alignment vertical="top" wrapText="1"/>
    </xf>
    <xf numFmtId="0" fontId="51" fillId="0" borderId="21" xfId="0" applyFont="1" applyBorder="1" applyAlignment="1">
      <alignment vertical="top" wrapText="1"/>
    </xf>
    <xf numFmtId="0" fontId="49" fillId="0" borderId="22" xfId="0" applyFont="1" applyBorder="1" applyAlignment="1">
      <alignment vertical="top" wrapText="1"/>
    </xf>
    <xf numFmtId="0" fontId="21" fillId="0" borderId="0" xfId="0" applyFont="1" applyAlignment="1">
      <alignment vertical="top"/>
    </xf>
    <xf numFmtId="0" fontId="22" fillId="0" borderId="0" xfId="0" applyFont="1" applyAlignment="1">
      <alignment vertical="top"/>
    </xf>
    <xf numFmtId="164" fontId="22" fillId="0" borderId="0" xfId="1" applyNumberFormat="1" applyFont="1" applyAlignment="1">
      <alignment vertical="top"/>
    </xf>
    <xf numFmtId="164" fontId="21" fillId="0" borderId="23" xfId="1" applyNumberFormat="1" applyFont="1" applyBorder="1" applyAlignment="1">
      <alignment horizontal="right" wrapText="1"/>
    </xf>
    <xf numFmtId="164" fontId="21" fillId="0" borderId="24" xfId="1" applyNumberFormat="1" applyFont="1" applyBorder="1" applyAlignment="1">
      <alignment horizontal="right" wrapText="1"/>
    </xf>
    <xf numFmtId="0" fontId="21" fillId="0" borderId="21" xfId="0" applyFont="1" applyBorder="1" applyAlignment="1">
      <alignment vertical="top" wrapText="1"/>
    </xf>
    <xf numFmtId="164" fontId="22" fillId="0" borderId="25" xfId="1" applyNumberFormat="1" applyFont="1" applyBorder="1" applyAlignment="1">
      <alignment horizontal="right" wrapText="1"/>
    </xf>
    <xf numFmtId="0" fontId="22" fillId="0" borderId="19" xfId="0" applyFont="1" applyBorder="1" applyAlignment="1">
      <alignment vertical="top" wrapText="1"/>
    </xf>
    <xf numFmtId="164" fontId="22" fillId="0" borderId="0" xfId="1" applyNumberFormat="1" applyFont="1" applyBorder="1" applyAlignment="1">
      <alignment horizontal="right" vertical="top" wrapText="1"/>
    </xf>
    <xf numFmtId="164" fontId="22" fillId="0" borderId="26" xfId="1" applyNumberFormat="1" applyFont="1" applyBorder="1" applyAlignment="1">
      <alignment horizontal="right" vertical="top" wrapText="1"/>
    </xf>
    <xf numFmtId="0" fontId="21" fillId="0" borderId="7" xfId="0" applyFont="1" applyBorder="1" applyAlignment="1">
      <alignment vertical="top" wrapText="1"/>
    </xf>
    <xf numFmtId="164" fontId="22" fillId="0" borderId="0" xfId="1" applyNumberFormat="1" applyFont="1" applyBorder="1" applyAlignment="1">
      <alignment horizontal="right" wrapText="1"/>
    </xf>
    <xf numFmtId="164" fontId="22" fillId="0" borderId="26" xfId="1" applyNumberFormat="1" applyFont="1" applyBorder="1" applyAlignment="1">
      <alignment horizontal="right" wrapText="1"/>
    </xf>
    <xf numFmtId="0" fontId="21" fillId="0" borderId="19" xfId="0" applyFont="1" applyBorder="1" applyAlignment="1">
      <alignment vertical="top" wrapText="1"/>
    </xf>
    <xf numFmtId="0" fontId="22" fillId="0" borderId="22" xfId="0" applyFont="1" applyBorder="1" applyAlignment="1">
      <alignment vertical="top" wrapText="1"/>
    </xf>
    <xf numFmtId="164" fontId="22" fillId="0" borderId="14" xfId="1" applyNumberFormat="1" applyFont="1" applyBorder="1" applyAlignment="1">
      <alignment horizontal="right" wrapText="1"/>
    </xf>
    <xf numFmtId="0" fontId="22" fillId="0" borderId="0" xfId="0" applyFont="1" applyAlignment="1">
      <alignment horizontal="justify" vertical="justify" wrapText="1"/>
    </xf>
    <xf numFmtId="0" fontId="52" fillId="0" borderId="0" xfId="0" applyFont="1" applyAlignment="1">
      <alignment horizontal="justify" vertical="top"/>
    </xf>
    <xf numFmtId="164" fontId="21" fillId="0" borderId="0" xfId="1" applyNumberFormat="1" applyFont="1" applyAlignment="1">
      <alignment vertical="top"/>
    </xf>
    <xf numFmtId="0" fontId="51" fillId="0" borderId="0" xfId="0" applyFont="1" applyAlignment="1">
      <alignment horizontal="justify" vertical="top"/>
    </xf>
    <xf numFmtId="0" fontId="54" fillId="0" borderId="0" xfId="0" applyFont="1" applyAlignment="1">
      <alignment horizontal="justify" vertical="top"/>
    </xf>
    <xf numFmtId="0" fontId="55" fillId="0" borderId="0" xfId="0" applyFont="1">
      <alignment vertical="top"/>
    </xf>
    <xf numFmtId="0" fontId="51" fillId="0" borderId="23" xfId="0" applyFont="1" applyBorder="1" applyAlignment="1">
      <alignment horizontal="center" vertical="center" wrapText="1"/>
    </xf>
    <xf numFmtId="0" fontId="56" fillId="0" borderId="0" xfId="0" applyFont="1" applyAlignment="1">
      <alignment horizontal="justify" vertical="top"/>
    </xf>
    <xf numFmtId="0" fontId="49" fillId="0" borderId="0" xfId="0" applyFont="1" applyBorder="1" applyAlignment="1">
      <alignment horizontal="right" wrapText="1"/>
    </xf>
    <xf numFmtId="0" fontId="51" fillId="0" borderId="23" xfId="0" applyFont="1" applyBorder="1" applyAlignment="1">
      <alignment horizontal="right" wrapText="1"/>
    </xf>
    <xf numFmtId="0" fontId="51" fillId="0" borderId="7" xfId="0" applyFont="1" applyBorder="1" applyAlignment="1">
      <alignment horizontal="center" vertical="center" wrapText="1"/>
    </xf>
    <xf numFmtId="0" fontId="57" fillId="0" borderId="23" xfId="0" applyFont="1" applyBorder="1" applyAlignment="1">
      <alignment horizontal="center" vertical="center" wrapText="1"/>
    </xf>
    <xf numFmtId="0" fontId="51" fillId="0" borderId="24" xfId="0" applyFont="1" applyBorder="1" applyAlignment="1">
      <alignment horizontal="center" vertical="center" wrapText="1"/>
    </xf>
    <xf numFmtId="0" fontId="49" fillId="0" borderId="25" xfId="0" applyFont="1" applyBorder="1" applyAlignment="1">
      <alignment horizontal="right" wrapText="1"/>
    </xf>
    <xf numFmtId="0" fontId="49" fillId="0" borderId="27" xfId="0" applyFont="1" applyBorder="1" applyAlignment="1">
      <alignment horizontal="right" wrapText="1"/>
    </xf>
    <xf numFmtId="0" fontId="49" fillId="0" borderId="26" xfId="0" applyFont="1" applyBorder="1" applyAlignment="1">
      <alignment horizontal="right" wrapText="1"/>
    </xf>
    <xf numFmtId="0" fontId="49" fillId="0" borderId="14" xfId="0" applyFont="1" applyBorder="1" applyAlignment="1">
      <alignment horizontal="right" wrapText="1"/>
    </xf>
    <xf numFmtId="0" fontId="51" fillId="0" borderId="19" xfId="0" applyFont="1" applyBorder="1">
      <alignment vertical="top"/>
    </xf>
    <xf numFmtId="0" fontId="51" fillId="0" borderId="0" xfId="0" applyFont="1" applyAlignment="1">
      <alignment horizontal="right" vertical="top"/>
    </xf>
    <xf numFmtId="0" fontId="51" fillId="0" borderId="7" xfId="0" applyFont="1" applyBorder="1" applyAlignment="1">
      <alignment vertical="top" wrapText="1"/>
    </xf>
    <xf numFmtId="9" fontId="7" fillId="0" borderId="14" xfId="3" applyFont="1" applyBorder="1" applyAlignment="1">
      <alignment vertical="top" wrapText="1" readingOrder="1"/>
    </xf>
    <xf numFmtId="164" fontId="49" fillId="0" borderId="0" xfId="1" applyNumberFormat="1" applyFont="1" applyBorder="1" applyAlignment="1">
      <alignment horizontal="right" wrapText="1"/>
    </xf>
    <xf numFmtId="164" fontId="49" fillId="0" borderId="26" xfId="1" applyNumberFormat="1" applyFont="1" applyBorder="1" applyAlignment="1">
      <alignment horizontal="right" wrapText="1"/>
    </xf>
    <xf numFmtId="164" fontId="49" fillId="0" borderId="14" xfId="1" applyNumberFormat="1" applyFont="1" applyBorder="1" applyAlignment="1">
      <alignment horizontal="right" wrapText="1"/>
    </xf>
    <xf numFmtId="164" fontId="51" fillId="0" borderId="23" xfId="0" applyNumberFormat="1" applyFont="1" applyBorder="1" applyAlignment="1">
      <alignment horizontal="right" wrapText="1"/>
    </xf>
    <xf numFmtId="164" fontId="51" fillId="0" borderId="23" xfId="1" applyNumberFormat="1" applyFont="1" applyBorder="1" applyAlignment="1">
      <alignment horizontal="right" wrapText="1"/>
    </xf>
    <xf numFmtId="164" fontId="10" fillId="0" borderId="0" xfId="1" applyNumberFormat="1" applyFont="1" applyFill="1" applyBorder="1" applyAlignment="1">
      <alignment horizontal="center" vertical="top"/>
    </xf>
    <xf numFmtId="164" fontId="12" fillId="0" borderId="0" xfId="1" applyNumberFormat="1" applyFont="1" applyFill="1" applyBorder="1" applyAlignment="1">
      <alignment horizontal="center" vertical="top"/>
    </xf>
    <xf numFmtId="164" fontId="9" fillId="0" borderId="3" xfId="1" applyNumberFormat="1" applyFont="1" applyFill="1" applyBorder="1">
      <alignment vertical="top"/>
    </xf>
    <xf numFmtId="164" fontId="9" fillId="0" borderId="4" xfId="1" applyNumberFormat="1" applyFont="1" applyFill="1" applyBorder="1">
      <alignment vertical="top"/>
    </xf>
    <xf numFmtId="164" fontId="13" fillId="0" borderId="1" xfId="1" quotePrefix="1" applyNumberFormat="1" applyFont="1" applyFill="1" applyBorder="1" applyAlignment="1">
      <alignment horizontal="center" vertical="top"/>
    </xf>
    <xf numFmtId="43" fontId="9" fillId="0" borderId="3" xfId="1" applyNumberFormat="1" applyFont="1" applyFill="1" applyBorder="1">
      <alignment vertical="top"/>
    </xf>
    <xf numFmtId="164" fontId="3" fillId="0" borderId="0" xfId="1" applyNumberFormat="1" applyFont="1" applyBorder="1" applyAlignment="1"/>
    <xf numFmtId="0" fontId="58" fillId="0" borderId="0" xfId="0" applyFont="1" applyAlignment="1">
      <alignment vertical="top"/>
    </xf>
    <xf numFmtId="0" fontId="59" fillId="0" borderId="0" xfId="0" applyFont="1" applyAlignment="1">
      <alignment vertical="top"/>
    </xf>
    <xf numFmtId="3" fontId="58" fillId="0" borderId="0" xfId="0" applyNumberFormat="1" applyFont="1" applyAlignment="1">
      <alignment horizontal="right" vertical="top"/>
    </xf>
    <xf numFmtId="9" fontId="59" fillId="0" borderId="0" xfId="0" applyNumberFormat="1" applyFont="1" applyAlignment="1">
      <alignment vertical="top"/>
    </xf>
    <xf numFmtId="3" fontId="59" fillId="0" borderId="0" xfId="0" applyNumberFormat="1" applyFont="1" applyAlignment="1">
      <alignment horizontal="right" vertical="top"/>
    </xf>
    <xf numFmtId="164" fontId="22" fillId="0" borderId="27" xfId="1" applyNumberFormat="1" applyFont="1" applyBorder="1" applyAlignment="1">
      <alignment horizontal="right" wrapText="1"/>
    </xf>
    <xf numFmtId="14" fontId="3" fillId="0" borderId="0" xfId="0" applyNumberFormat="1" applyFont="1">
      <alignment vertical="top"/>
    </xf>
    <xf numFmtId="164" fontId="24" fillId="0" borderId="3" xfId="1" applyNumberFormat="1" applyFont="1" applyFill="1" applyBorder="1" applyAlignment="1">
      <alignment vertical="top" wrapText="1"/>
    </xf>
    <xf numFmtId="164" fontId="24" fillId="0" borderId="3" xfId="1" applyNumberFormat="1" applyFont="1" applyBorder="1" applyAlignment="1">
      <alignment vertical="top" wrapText="1"/>
    </xf>
    <xf numFmtId="164" fontId="23" fillId="0" borderId="3" xfId="1" applyNumberFormat="1" applyFont="1" applyFill="1" applyBorder="1" applyAlignment="1">
      <alignment vertical="top" wrapText="1"/>
    </xf>
    <xf numFmtId="164" fontId="23" fillId="0" borderId="3" xfId="1" applyNumberFormat="1" applyFont="1" applyBorder="1" applyAlignment="1">
      <alignment vertical="top" wrapText="1"/>
    </xf>
    <xf numFmtId="164" fontId="24" fillId="0" borderId="4" xfId="1" applyNumberFormat="1" applyFont="1" applyBorder="1" applyAlignment="1">
      <alignment vertical="top" wrapText="1"/>
    </xf>
    <xf numFmtId="164" fontId="24" fillId="0" borderId="0" xfId="1" applyNumberFormat="1" applyFont="1" applyBorder="1" applyAlignment="1">
      <alignment vertical="top" wrapText="1"/>
    </xf>
    <xf numFmtId="164" fontId="23" fillId="0" borderId="0" xfId="1" applyNumberFormat="1" applyFont="1" applyBorder="1" applyAlignment="1">
      <alignment vertical="top" wrapText="1"/>
    </xf>
    <xf numFmtId="164" fontId="23" fillId="0" borderId="1" xfId="1" applyNumberFormat="1" applyFont="1" applyBorder="1" applyAlignment="1">
      <alignment horizontal="center" vertical="top" wrapText="1"/>
    </xf>
    <xf numFmtId="164" fontId="23" fillId="0" borderId="2" xfId="1" applyNumberFormat="1" applyFont="1" applyBorder="1" applyAlignment="1">
      <alignment vertical="top" wrapText="1"/>
    </xf>
    <xf numFmtId="164" fontId="23" fillId="0" borderId="3" xfId="1" applyNumberFormat="1" applyFont="1" applyBorder="1" applyAlignment="1">
      <alignment horizontal="left" vertical="center" wrapText="1"/>
    </xf>
    <xf numFmtId="164" fontId="32" fillId="0" borderId="3" xfId="1" applyNumberFormat="1" applyFont="1" applyBorder="1" applyAlignment="1">
      <alignment vertical="top" wrapText="1"/>
    </xf>
    <xf numFmtId="164" fontId="37" fillId="0" borderId="0" xfId="1" applyNumberFormat="1" applyFont="1" applyAlignment="1"/>
    <xf numFmtId="0" fontId="13" fillId="0" borderId="1" xfId="2" applyFont="1" applyFill="1" applyBorder="1" applyAlignment="1">
      <alignment horizontal="center" vertical="center" wrapText="1"/>
    </xf>
    <xf numFmtId="164" fontId="19" fillId="0" borderId="0" xfId="0" applyNumberFormat="1" applyFont="1">
      <alignment vertical="top"/>
    </xf>
    <xf numFmtId="164" fontId="21" fillId="0" borderId="7" xfId="1" applyNumberFormat="1" applyFont="1" applyBorder="1" applyAlignment="1">
      <alignment horizontal="right" wrapText="1"/>
    </xf>
    <xf numFmtId="0" fontId="1" fillId="0" borderId="0" xfId="0" applyFont="1">
      <alignment vertical="top"/>
    </xf>
    <xf numFmtId="49" fontId="12" fillId="0" borderId="3" xfId="2" applyNumberFormat="1" applyFont="1" applyFill="1" applyBorder="1">
      <alignment vertical="top"/>
    </xf>
    <xf numFmtId="164" fontId="24" fillId="0" borderId="16" xfId="1" applyNumberFormat="1" applyFont="1" applyFill="1" applyBorder="1" applyAlignment="1">
      <alignment vertical="top" wrapText="1"/>
    </xf>
    <xf numFmtId="164" fontId="51" fillId="0" borderId="24" xfId="0" applyNumberFormat="1" applyFont="1" applyBorder="1" applyAlignment="1">
      <alignment horizontal="right" wrapText="1"/>
    </xf>
    <xf numFmtId="164" fontId="51" fillId="0" borderId="24" xfId="1" applyNumberFormat="1" applyFont="1" applyBorder="1" applyAlignment="1">
      <alignment horizontal="right" wrapText="1"/>
    </xf>
    <xf numFmtId="49" fontId="22" fillId="4" borderId="0" xfId="0" applyNumberFormat="1" applyFont="1" applyFill="1" applyAlignment="1">
      <alignment horizontal="left" vertical="top" wrapText="1"/>
    </xf>
    <xf numFmtId="164" fontId="13" fillId="0" borderId="0" xfId="1" applyNumberFormat="1" applyFont="1" applyFill="1" applyBorder="1" applyAlignment="1">
      <alignment horizontal="center" vertical="top"/>
    </xf>
    <xf numFmtId="0" fontId="12" fillId="0" borderId="0" xfId="2" applyFont="1" applyFill="1" applyBorder="1" applyAlignment="1">
      <alignment horizontal="center" vertical="top"/>
    </xf>
    <xf numFmtId="164" fontId="36" fillId="0" borderId="0" xfId="1" applyNumberFormat="1" applyFont="1" applyFill="1" applyBorder="1" applyAlignment="1">
      <alignment horizontal="center" vertical="top"/>
    </xf>
    <xf numFmtId="0" fontId="36" fillId="0" borderId="0" xfId="2" applyFont="1" applyFill="1" applyBorder="1" applyAlignment="1">
      <alignment horizontal="center" vertical="top"/>
    </xf>
    <xf numFmtId="0" fontId="11" fillId="0" borderId="0" xfId="2" applyFont="1" applyFill="1" applyBorder="1" applyAlignment="1">
      <alignment horizontal="center" vertical="top"/>
    </xf>
    <xf numFmtId="164" fontId="5" fillId="0" borderId="0" xfId="1" applyNumberFormat="1" applyFont="1" applyBorder="1" applyAlignment="1">
      <alignment horizontal="center" vertical="top" wrapText="1" readingOrder="1"/>
    </xf>
    <xf numFmtId="0" fontId="8" fillId="0" borderId="7" xfId="0" applyFont="1" applyBorder="1" applyAlignment="1">
      <alignment horizontal="center" vertical="center" wrapText="1" readingOrder="1"/>
    </xf>
    <xf numFmtId="0" fontId="8" fillId="0" borderId="24" xfId="0" applyFont="1" applyBorder="1" applyAlignment="1">
      <alignment horizontal="center" vertical="center" wrapText="1" readingOrder="1"/>
    </xf>
    <xf numFmtId="164" fontId="7" fillId="0" borderId="20" xfId="1" applyNumberFormat="1" applyFont="1" applyBorder="1" applyAlignment="1">
      <alignment horizontal="center" vertical="center"/>
    </xf>
    <xf numFmtId="0" fontId="5" fillId="0" borderId="0" xfId="0" applyFont="1" applyBorder="1" applyAlignment="1">
      <alignment horizontal="center" vertical="top" wrapText="1"/>
    </xf>
    <xf numFmtId="0" fontId="17" fillId="0" borderId="0" xfId="0" applyFont="1" applyBorder="1" applyAlignment="1">
      <alignment horizontal="center" vertical="top" wrapText="1"/>
    </xf>
    <xf numFmtId="0" fontId="14" fillId="0" borderId="0" xfId="0" applyFont="1" applyBorder="1" applyAlignment="1">
      <alignment horizontal="center" vertical="center" wrapText="1" readingOrder="1"/>
    </xf>
    <xf numFmtId="0" fontId="8" fillId="0" borderId="9" xfId="0" applyFont="1" applyBorder="1" applyAlignment="1">
      <alignment horizontal="center" vertical="center" wrapText="1" readingOrder="1"/>
    </xf>
    <xf numFmtId="0" fontId="8" fillId="0" borderId="11" xfId="0" applyFont="1" applyBorder="1" applyAlignment="1">
      <alignment horizontal="center" vertical="center" wrapText="1" readingOrder="1"/>
    </xf>
    <xf numFmtId="0" fontId="6" fillId="0" borderId="0" xfId="0" applyFont="1" applyBorder="1" applyAlignment="1">
      <alignment horizontal="center" vertical="top" wrapText="1"/>
    </xf>
    <xf numFmtId="0" fontId="5" fillId="0" borderId="0" xfId="0" applyFont="1" applyAlignment="1">
      <alignment horizontal="left"/>
    </xf>
    <xf numFmtId="0" fontId="5" fillId="0" borderId="0" xfId="0" applyFont="1" applyBorder="1" applyAlignment="1">
      <alignment horizontal="left"/>
    </xf>
    <xf numFmtId="0" fontId="4" fillId="0" borderId="0" xfId="0" applyFont="1" applyAlignment="1">
      <alignment horizontal="center"/>
    </xf>
    <xf numFmtId="0" fontId="4" fillId="0" borderId="0" xfId="0" applyFont="1" applyBorder="1" applyAlignment="1">
      <alignment horizontal="center"/>
    </xf>
    <xf numFmtId="0" fontId="17" fillId="0" borderId="0" xfId="0" applyFont="1" applyAlignment="1">
      <alignment horizontal="center"/>
    </xf>
    <xf numFmtId="0" fontId="17" fillId="0" borderId="0" xfId="0" applyFont="1" applyBorder="1" applyAlignment="1">
      <alignment horizontal="center"/>
    </xf>
    <xf numFmtId="0" fontId="5" fillId="0" borderId="0" xfId="0" applyFont="1" applyBorder="1" applyAlignment="1">
      <alignment horizontal="center"/>
    </xf>
    <xf numFmtId="0" fontId="5" fillId="0" borderId="0" xfId="0" applyFont="1" applyAlignment="1">
      <alignment horizontal="center"/>
    </xf>
    <xf numFmtId="0" fontId="3" fillId="0" borderId="0" xfId="0" applyFont="1" applyBorder="1" applyAlignment="1">
      <alignment horizontal="center"/>
    </xf>
    <xf numFmtId="164" fontId="5" fillId="0" borderId="0" xfId="1" applyNumberFormat="1" applyFont="1" applyBorder="1" applyAlignment="1">
      <alignment horizontal="center" vertical="top"/>
    </xf>
    <xf numFmtId="0" fontId="5" fillId="0" borderId="11" xfId="0" applyFont="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49" fontId="26" fillId="0" borderId="0" xfId="0" applyNumberFormat="1" applyFont="1" applyAlignment="1">
      <alignment horizontal="center" vertical="top" wrapText="1"/>
    </xf>
    <xf numFmtId="0" fontId="22" fillId="0" borderId="0" xfId="0" applyFont="1" applyAlignment="1">
      <alignment horizontal="justify" vertical="justify" wrapText="1"/>
    </xf>
    <xf numFmtId="49" fontId="23" fillId="0" borderId="0" xfId="0" applyNumberFormat="1" applyFont="1" applyAlignment="1">
      <alignment horizontal="center" vertical="top"/>
    </xf>
    <xf numFmtId="164" fontId="21" fillId="0" borderId="7" xfId="1" applyNumberFormat="1" applyFont="1" applyBorder="1" applyAlignment="1">
      <alignment horizontal="center" wrapText="1"/>
    </xf>
    <xf numFmtId="164" fontId="21" fillId="0" borderId="23" xfId="1" applyNumberFormat="1" applyFont="1" applyBorder="1" applyAlignment="1">
      <alignment horizontal="center" wrapText="1"/>
    </xf>
    <xf numFmtId="164" fontId="21" fillId="0" borderId="24" xfId="1" applyNumberFormat="1" applyFont="1" applyBorder="1" applyAlignment="1">
      <alignment horizontal="center" wrapText="1"/>
    </xf>
    <xf numFmtId="0" fontId="21" fillId="0" borderId="7" xfId="0" applyFont="1" applyBorder="1" applyAlignment="1">
      <alignment horizontal="center" vertical="center" wrapText="1"/>
    </xf>
    <xf numFmtId="0" fontId="28" fillId="0" borderId="7" xfId="0" applyFont="1" applyBorder="1" applyAlignment="1">
      <alignment horizontal="center" vertical="center" wrapText="1"/>
    </xf>
    <xf numFmtId="0" fontId="22" fillId="0" borderId="0" xfId="0" applyFont="1" applyAlignment="1">
      <alignment vertical="justify" wrapText="1"/>
    </xf>
    <xf numFmtId="3" fontId="32" fillId="0" borderId="21" xfId="0" applyNumberFormat="1" applyFont="1" applyBorder="1" applyAlignment="1">
      <alignment horizontal="center" vertical="center" wrapText="1"/>
    </xf>
    <xf numFmtId="3" fontId="32" fillId="0" borderId="22" xfId="0" applyNumberFormat="1" applyFont="1" applyBorder="1" applyAlignment="1">
      <alignment horizontal="center" vertical="center" wrapText="1"/>
    </xf>
    <xf numFmtId="3" fontId="32" fillId="0" borderId="9" xfId="0" applyNumberFormat="1" applyFont="1" applyBorder="1" applyAlignment="1">
      <alignment horizontal="center" vertical="center" wrapText="1"/>
    </xf>
    <xf numFmtId="3" fontId="32" fillId="0" borderId="11" xfId="0" applyNumberFormat="1" applyFont="1" applyBorder="1" applyAlignment="1">
      <alignment horizontal="center" vertical="center" wrapText="1"/>
    </xf>
    <xf numFmtId="0" fontId="32" fillId="0" borderId="1" xfId="0" applyFont="1" applyBorder="1" applyAlignment="1">
      <alignment horizontal="center" vertical="center" wrapText="1"/>
    </xf>
    <xf numFmtId="0" fontId="32" fillId="0" borderId="1" xfId="0" applyFont="1" applyBorder="1" applyAlignment="1">
      <alignment horizontal="center" vertical="top" wrapText="1"/>
    </xf>
    <xf numFmtId="0" fontId="32" fillId="0" borderId="21" xfId="0" applyFont="1" applyBorder="1" applyAlignment="1">
      <alignment horizontal="center" vertical="center" wrapText="1"/>
    </xf>
    <xf numFmtId="0" fontId="32" fillId="0" borderId="22" xfId="0" applyFont="1" applyBorder="1" applyAlignment="1">
      <alignment horizontal="center" vertical="center" wrapText="1"/>
    </xf>
    <xf numFmtId="3" fontId="30" fillId="0" borderId="11" xfId="0" applyNumberFormat="1" applyFont="1" applyBorder="1" applyAlignment="1">
      <alignment horizontal="center" vertical="center" wrapText="1"/>
    </xf>
    <xf numFmtId="0" fontId="32" fillId="0" borderId="28" xfId="0" applyFont="1" applyBorder="1" applyAlignment="1">
      <alignment horizontal="center" vertical="center"/>
    </xf>
    <xf numFmtId="0" fontId="30" fillId="0" borderId="29" xfId="0" applyFont="1" applyBorder="1" applyAlignment="1">
      <alignment horizontal="center" vertical="center"/>
    </xf>
    <xf numFmtId="0" fontId="32" fillId="0" borderId="28" xfId="0" applyFont="1" applyBorder="1" applyAlignment="1">
      <alignment horizontal="center" vertical="center" wrapText="1"/>
    </xf>
    <xf numFmtId="0" fontId="30" fillId="0" borderId="29" xfId="0" applyFont="1" applyBorder="1" applyAlignment="1">
      <alignment horizontal="center" vertical="center" wrapText="1"/>
    </xf>
    <xf numFmtId="0" fontId="32" fillId="0" borderId="30" xfId="0" applyFont="1" applyBorder="1" applyAlignment="1">
      <alignment horizontal="center" vertical="center" wrapText="1"/>
    </xf>
    <xf numFmtId="0" fontId="30" fillId="0" borderId="31" xfId="0" applyFont="1" applyBorder="1" applyAlignment="1">
      <alignment horizontal="center" vertical="center" wrapText="1"/>
    </xf>
    <xf numFmtId="3" fontId="32" fillId="0" borderId="30" xfId="0" applyNumberFormat="1" applyFont="1" applyBorder="1" applyAlignment="1">
      <alignment horizontal="center" vertical="center" wrapText="1"/>
    </xf>
    <xf numFmtId="3" fontId="30" fillId="0" borderId="31" xfId="0" applyNumberFormat="1" applyFont="1" applyBorder="1" applyAlignment="1">
      <alignment horizontal="center" vertical="center" wrapText="1"/>
    </xf>
    <xf numFmtId="164" fontId="32" fillId="0" borderId="1" xfId="1" applyNumberFormat="1" applyFont="1" applyBorder="1" applyAlignment="1">
      <alignment horizontal="center"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164" fontId="32" fillId="0" borderId="9" xfId="1" applyNumberFormat="1" applyFont="1" applyBorder="1" applyAlignment="1">
      <alignment horizontal="center" vertical="top" wrapText="1"/>
    </xf>
    <xf numFmtId="164" fontId="32" fillId="0" borderId="10" xfId="1" applyNumberFormat="1" applyFont="1" applyBorder="1" applyAlignment="1">
      <alignment horizontal="center" vertical="top" wrapText="1"/>
    </xf>
    <xf numFmtId="164" fontId="32" fillId="0" borderId="21" xfId="1" applyNumberFormat="1" applyFont="1" applyBorder="1" applyAlignment="1">
      <alignment horizontal="center" vertical="center" wrapText="1"/>
    </xf>
    <xf numFmtId="164" fontId="30" fillId="0" borderId="19" xfId="1" applyNumberFormat="1" applyFont="1" applyBorder="1" applyAlignment="1">
      <alignment horizontal="center" vertical="center" wrapText="1"/>
    </xf>
    <xf numFmtId="164" fontId="30" fillId="0" borderId="22" xfId="1" applyNumberFormat="1" applyFont="1" applyBorder="1" applyAlignment="1">
      <alignment horizontal="center" vertical="center" wrapText="1"/>
    </xf>
    <xf numFmtId="164" fontId="32" fillId="0" borderId="9" xfId="1" applyNumberFormat="1" applyFont="1" applyBorder="1" applyAlignment="1">
      <alignment horizontal="center" vertical="center" wrapText="1"/>
    </xf>
    <xf numFmtId="164" fontId="32" fillId="0" borderId="10" xfId="1" applyNumberFormat="1" applyFont="1" applyBorder="1" applyAlignment="1">
      <alignment horizontal="center" vertical="center" wrapText="1"/>
    </xf>
    <xf numFmtId="164" fontId="32" fillId="0" borderId="11" xfId="1" applyNumberFormat="1" applyFont="1" applyBorder="1" applyAlignment="1">
      <alignment horizontal="center" vertical="center" wrapText="1"/>
    </xf>
    <xf numFmtId="0" fontId="38" fillId="2" borderId="0" xfId="0" applyFont="1" applyFill="1" applyAlignment="1">
      <alignment horizontal="center" vertical="center"/>
    </xf>
    <xf numFmtId="0" fontId="38" fillId="2" borderId="0" xfId="0" applyFont="1" applyFill="1" applyAlignment="1"/>
    <xf numFmtId="0" fontId="38" fillId="2" borderId="18" xfId="0" applyFont="1" applyFill="1" applyBorder="1" applyAlignment="1"/>
  </cellXfs>
  <cellStyles count="4">
    <cellStyle name="Comma" xfId="1" builtinId="3"/>
    <cellStyle name="Normal" xfId="0" builtinId="0"/>
    <cellStyle name="Normal_BCTC Q3" xfId="2"/>
    <cellStyle name="Percent"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999999"/>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A1:F136"/>
  <sheetViews>
    <sheetView tabSelected="1" showWhiteSpace="0" topLeftCell="A8" workbookViewId="0">
      <pane xSplit="2" ySplit="2" topLeftCell="C10" activePane="bottomRight" state="frozen"/>
      <selection activeCell="A8" sqref="A8"/>
      <selection pane="topRight" activeCell="C8" sqref="C8"/>
      <selection pane="bottomLeft" activeCell="A10" sqref="A10"/>
      <selection pane="bottomRight" activeCell="C10" sqref="C10"/>
    </sheetView>
  </sheetViews>
  <sheetFormatPr defaultColWidth="6.85546875" defaultRowHeight="14.25"/>
  <cols>
    <col min="1" max="1" width="1.5703125" style="17" customWidth="1"/>
    <col min="2" max="2" width="45.140625" style="17" customWidth="1"/>
    <col min="3" max="3" width="7.42578125" style="18" customWidth="1"/>
    <col min="4" max="4" width="12.5703125" style="18" customWidth="1"/>
    <col min="5" max="5" width="17.85546875" style="16" customWidth="1"/>
    <col min="6" max="6" width="17" style="16" customWidth="1"/>
    <col min="7" max="16384" width="6.85546875" style="17"/>
  </cols>
  <sheetData>
    <row r="1" spans="1:6" ht="15.75">
      <c r="A1" s="40" t="s">
        <v>582</v>
      </c>
      <c r="D1" s="361" t="s">
        <v>587</v>
      </c>
      <c r="E1" s="361"/>
      <c r="F1" s="361"/>
    </row>
    <row r="2" spans="1:6" ht="15.75">
      <c r="A2" s="40" t="s">
        <v>581</v>
      </c>
      <c r="D2" s="363" t="s">
        <v>588</v>
      </c>
      <c r="E2" s="363"/>
      <c r="F2" s="363"/>
    </row>
    <row r="3" spans="1:6" ht="15.75">
      <c r="A3" s="181" t="s">
        <v>583</v>
      </c>
      <c r="D3" s="364" t="s">
        <v>589</v>
      </c>
      <c r="E3" s="364"/>
      <c r="F3" s="364"/>
    </row>
    <row r="4" spans="1:6">
      <c r="D4" s="19"/>
      <c r="E4" s="326"/>
      <c r="F4" s="19"/>
    </row>
    <row r="5" spans="1:6" ht="23.25">
      <c r="A5" s="365" t="s">
        <v>13</v>
      </c>
      <c r="B5" s="365"/>
      <c r="C5" s="365"/>
      <c r="D5" s="365"/>
      <c r="E5" s="365"/>
      <c r="F5" s="365"/>
    </row>
    <row r="6" spans="1:6" ht="24.75" customHeight="1">
      <c r="A6" s="362" t="s">
        <v>921</v>
      </c>
      <c r="B6" s="362"/>
      <c r="C6" s="362"/>
      <c r="D6" s="362"/>
      <c r="E6" s="362"/>
      <c r="F6" s="362"/>
    </row>
    <row r="7" spans="1:6" ht="24.75" customHeight="1">
      <c r="A7" s="76"/>
      <c r="B7" s="76"/>
      <c r="C7" s="81" t="s">
        <v>919</v>
      </c>
      <c r="D7" s="76"/>
      <c r="E7" s="327"/>
      <c r="F7" s="76"/>
    </row>
    <row r="8" spans="1:6" s="23" customFormat="1" ht="15.75">
      <c r="A8" s="20"/>
      <c r="B8" s="21" t="s">
        <v>14</v>
      </c>
      <c r="C8" s="21" t="s">
        <v>15</v>
      </c>
      <c r="D8" s="352" t="s">
        <v>16</v>
      </c>
      <c r="E8" s="82" t="s">
        <v>267</v>
      </c>
      <c r="F8" s="22" t="s">
        <v>201</v>
      </c>
    </row>
    <row r="9" spans="1:6" s="23" customFormat="1" ht="19.5" customHeight="1">
      <c r="A9" s="20"/>
      <c r="B9" s="21">
        <v>1</v>
      </c>
      <c r="C9" s="21">
        <v>2</v>
      </c>
      <c r="D9" s="21">
        <v>3</v>
      </c>
      <c r="E9" s="330" t="s">
        <v>865</v>
      </c>
      <c r="F9" s="21">
        <v>5</v>
      </c>
    </row>
    <row r="10" spans="1:6" s="27" customFormat="1" ht="15.95" customHeight="1">
      <c r="A10" s="24"/>
      <c r="B10" s="25" t="s">
        <v>17</v>
      </c>
      <c r="C10" s="26" t="s">
        <v>18</v>
      </c>
      <c r="D10" s="42"/>
      <c r="E10" s="47">
        <v>348046985181.07239</v>
      </c>
      <c r="F10" s="47">
        <v>349488132062</v>
      </c>
    </row>
    <row r="11" spans="1:6" s="27" customFormat="1" ht="15.95" customHeight="1">
      <c r="A11" s="24"/>
      <c r="B11" s="28" t="s">
        <v>19</v>
      </c>
      <c r="C11" s="29" t="s">
        <v>20</v>
      </c>
      <c r="D11" s="43"/>
      <c r="E11" s="48">
        <v>25089077713</v>
      </c>
      <c r="F11" s="48">
        <v>18048193089</v>
      </c>
    </row>
    <row r="12" spans="1:6" ht="15.95" customHeight="1">
      <c r="A12" s="30"/>
      <c r="B12" s="31" t="s">
        <v>21</v>
      </c>
      <c r="C12" s="32" t="s">
        <v>22</v>
      </c>
      <c r="D12" s="44" t="s">
        <v>23</v>
      </c>
      <c r="E12" s="49">
        <v>7744463869</v>
      </c>
      <c r="F12" s="174">
        <v>7722908970</v>
      </c>
    </row>
    <row r="13" spans="1:6" ht="15.95" customHeight="1">
      <c r="A13" s="30"/>
      <c r="B13" s="31" t="s">
        <v>24</v>
      </c>
      <c r="C13" s="32" t="s">
        <v>25</v>
      </c>
      <c r="D13" s="44"/>
      <c r="E13" s="49">
        <v>17344613844</v>
      </c>
      <c r="F13" s="174">
        <v>10325284119</v>
      </c>
    </row>
    <row r="14" spans="1:6" ht="15.95" customHeight="1">
      <c r="A14" s="30"/>
      <c r="B14" s="31"/>
      <c r="C14" s="32"/>
      <c r="D14" s="44"/>
      <c r="E14" s="49">
        <v>0</v>
      </c>
      <c r="F14" s="174">
        <v>0</v>
      </c>
    </row>
    <row r="15" spans="1:6" s="27" customFormat="1" ht="15.95" customHeight="1">
      <c r="A15" s="24"/>
      <c r="B15" s="28" t="s">
        <v>26</v>
      </c>
      <c r="C15" s="29" t="s">
        <v>27</v>
      </c>
      <c r="D15" s="43" t="s">
        <v>28</v>
      </c>
      <c r="E15" s="48">
        <v>0</v>
      </c>
      <c r="F15" s="48">
        <v>0</v>
      </c>
    </row>
    <row r="16" spans="1:6" ht="15.95" customHeight="1">
      <c r="A16" s="30"/>
      <c r="B16" s="31" t="s">
        <v>29</v>
      </c>
      <c r="C16" s="32" t="s">
        <v>30</v>
      </c>
      <c r="D16" s="44"/>
      <c r="E16" s="49">
        <v>0</v>
      </c>
      <c r="F16" s="174">
        <v>0</v>
      </c>
    </row>
    <row r="17" spans="1:6" ht="15.95" customHeight="1">
      <c r="A17" s="30"/>
      <c r="B17" s="31" t="s">
        <v>31</v>
      </c>
      <c r="C17" s="32" t="s">
        <v>32</v>
      </c>
      <c r="D17" s="44"/>
      <c r="E17" s="49">
        <v>0</v>
      </c>
      <c r="F17" s="174">
        <v>0</v>
      </c>
    </row>
    <row r="18" spans="1:6" ht="15.95" customHeight="1">
      <c r="A18" s="30"/>
      <c r="B18" s="31"/>
      <c r="C18" s="32"/>
      <c r="D18" s="44"/>
      <c r="E18" s="49">
        <v>0</v>
      </c>
      <c r="F18" s="174">
        <v>0</v>
      </c>
    </row>
    <row r="19" spans="1:6" s="27" customFormat="1" ht="15.95" customHeight="1">
      <c r="A19" s="24"/>
      <c r="B19" s="28" t="s">
        <v>33</v>
      </c>
      <c r="C19" s="29" t="s">
        <v>34</v>
      </c>
      <c r="D19" s="43"/>
      <c r="E19" s="48">
        <v>152286212785</v>
      </c>
      <c r="F19" s="48">
        <v>163398426018</v>
      </c>
    </row>
    <row r="20" spans="1:6" ht="15.95" customHeight="1">
      <c r="A20" s="30"/>
      <c r="B20" s="31" t="s">
        <v>35</v>
      </c>
      <c r="C20" s="32" t="s">
        <v>0</v>
      </c>
      <c r="D20" s="44"/>
      <c r="E20" s="49">
        <v>132545373671</v>
      </c>
      <c r="F20" s="174">
        <v>141851858067</v>
      </c>
    </row>
    <row r="21" spans="1:6" ht="15.95" customHeight="1">
      <c r="A21" s="30"/>
      <c r="B21" s="31" t="s">
        <v>36</v>
      </c>
      <c r="C21" s="32" t="s">
        <v>37</v>
      </c>
      <c r="D21" s="44"/>
      <c r="E21" s="49">
        <v>19196869755</v>
      </c>
      <c r="F21" s="174">
        <v>21523080912</v>
      </c>
    </row>
    <row r="22" spans="1:6" ht="15.95" customHeight="1">
      <c r="A22" s="30"/>
      <c r="B22" s="31" t="s">
        <v>38</v>
      </c>
      <c r="C22" s="32" t="s">
        <v>39</v>
      </c>
      <c r="D22" s="44"/>
      <c r="E22" s="49">
        <v>0</v>
      </c>
      <c r="F22" s="174">
        <v>0</v>
      </c>
    </row>
    <row r="23" spans="1:6" ht="15.95" customHeight="1">
      <c r="A23" s="30"/>
      <c r="B23" s="31" t="s">
        <v>40</v>
      </c>
      <c r="C23" s="32" t="s">
        <v>41</v>
      </c>
      <c r="D23" s="44"/>
      <c r="E23" s="49">
        <v>0</v>
      </c>
      <c r="F23" s="174">
        <v>0</v>
      </c>
    </row>
    <row r="24" spans="1:6" ht="15.95" customHeight="1">
      <c r="A24" s="30"/>
      <c r="B24" s="31" t="s">
        <v>42</v>
      </c>
      <c r="C24" s="32" t="s">
        <v>43</v>
      </c>
      <c r="D24" s="44" t="s">
        <v>44</v>
      </c>
      <c r="E24" s="49">
        <v>3871248890</v>
      </c>
      <c r="F24" s="174">
        <v>3229075829</v>
      </c>
    </row>
    <row r="25" spans="1:6" ht="15.95" customHeight="1">
      <c r="A25" s="30"/>
      <c r="B25" s="31" t="s">
        <v>45</v>
      </c>
      <c r="C25" s="32" t="s">
        <v>1</v>
      </c>
      <c r="D25" s="44"/>
      <c r="E25" s="49">
        <v>-3327279531</v>
      </c>
      <c r="F25" s="174">
        <v>-3205588790</v>
      </c>
    </row>
    <row r="26" spans="1:6" ht="15.95" customHeight="1">
      <c r="A26" s="30"/>
      <c r="B26" s="31"/>
      <c r="C26" s="32"/>
      <c r="D26" s="44"/>
      <c r="E26" s="49">
        <v>0</v>
      </c>
      <c r="F26" s="174">
        <v>0</v>
      </c>
    </row>
    <row r="27" spans="1:6" s="27" customFormat="1" ht="15.95" customHeight="1">
      <c r="A27" s="24"/>
      <c r="B27" s="28" t="s">
        <v>46</v>
      </c>
      <c r="C27" s="29" t="s">
        <v>47</v>
      </c>
      <c r="D27" s="43"/>
      <c r="E27" s="48">
        <v>165631120801.07239</v>
      </c>
      <c r="F27" s="48">
        <v>163281014594</v>
      </c>
    </row>
    <row r="28" spans="1:6" ht="15.95" customHeight="1">
      <c r="A28" s="30"/>
      <c r="B28" s="31" t="s">
        <v>48</v>
      </c>
      <c r="C28" s="32" t="s">
        <v>2</v>
      </c>
      <c r="D28" s="44" t="s">
        <v>49</v>
      </c>
      <c r="E28" s="49">
        <v>166619321362.07239</v>
      </c>
      <c r="F28" s="174">
        <v>164269215155</v>
      </c>
    </row>
    <row r="29" spans="1:6" ht="15.95" customHeight="1">
      <c r="A29" s="30"/>
      <c r="B29" s="31" t="s">
        <v>50</v>
      </c>
      <c r="C29" s="32" t="s">
        <v>51</v>
      </c>
      <c r="D29" s="44"/>
      <c r="E29" s="49">
        <v>-988200561</v>
      </c>
      <c r="F29" s="174">
        <v>-988200561</v>
      </c>
    </row>
    <row r="30" spans="1:6" ht="15.95" customHeight="1">
      <c r="A30" s="30"/>
      <c r="B30" s="31"/>
      <c r="C30" s="32"/>
      <c r="D30" s="44"/>
      <c r="E30" s="49">
        <v>0</v>
      </c>
      <c r="F30" s="174">
        <v>0</v>
      </c>
    </row>
    <row r="31" spans="1:6" s="27" customFormat="1" ht="15.95" customHeight="1">
      <c r="A31" s="24"/>
      <c r="B31" s="28" t="s">
        <v>52</v>
      </c>
      <c r="C31" s="29" t="s">
        <v>53</v>
      </c>
      <c r="D31" s="43"/>
      <c r="E31" s="48">
        <v>5040573882</v>
      </c>
      <c r="F31" s="48">
        <v>4760498361</v>
      </c>
    </row>
    <row r="32" spans="1:6" ht="15.95" customHeight="1">
      <c r="A32" s="30"/>
      <c r="B32" s="31" t="s">
        <v>54</v>
      </c>
      <c r="C32" s="32" t="s">
        <v>55</v>
      </c>
      <c r="D32" s="44"/>
      <c r="E32" s="49">
        <v>2479940277</v>
      </c>
      <c r="F32" s="174">
        <v>1229825925</v>
      </c>
    </row>
    <row r="33" spans="1:6" ht="15.95" customHeight="1">
      <c r="A33" s="30"/>
      <c r="B33" s="31" t="s">
        <v>56</v>
      </c>
      <c r="C33" s="32" t="s">
        <v>3</v>
      </c>
      <c r="D33" s="44"/>
      <c r="E33" s="49">
        <v>113861528</v>
      </c>
      <c r="F33" s="174">
        <v>345546659</v>
      </c>
    </row>
    <row r="34" spans="1:6" ht="15.95" customHeight="1">
      <c r="A34" s="30"/>
      <c r="B34" s="31" t="s">
        <v>57</v>
      </c>
      <c r="C34" s="32" t="s">
        <v>4</v>
      </c>
      <c r="D34" s="44" t="s">
        <v>58</v>
      </c>
      <c r="E34" s="49">
        <v>135026245</v>
      </c>
      <c r="F34" s="174">
        <v>24455573</v>
      </c>
    </row>
    <row r="35" spans="1:6" ht="15.95" customHeight="1">
      <c r="A35" s="30"/>
      <c r="B35" s="31" t="s">
        <v>59</v>
      </c>
      <c r="C35" s="32" t="s">
        <v>60</v>
      </c>
      <c r="D35" s="44"/>
      <c r="E35" s="49">
        <v>2311745832</v>
      </c>
      <c r="F35" s="174">
        <v>3160670204</v>
      </c>
    </row>
    <row r="36" spans="1:6" ht="15.95" customHeight="1">
      <c r="A36" s="30"/>
      <c r="B36" s="31"/>
      <c r="C36" s="32"/>
      <c r="D36" s="44"/>
      <c r="E36" s="49">
        <v>0</v>
      </c>
      <c r="F36" s="174">
        <v>0</v>
      </c>
    </row>
    <row r="37" spans="1:6" s="27" customFormat="1" ht="15.95" customHeight="1">
      <c r="A37" s="24"/>
      <c r="B37" s="28" t="s">
        <v>61</v>
      </c>
      <c r="C37" s="29" t="s">
        <v>62</v>
      </c>
      <c r="D37" s="43"/>
      <c r="E37" s="48">
        <v>112459139863</v>
      </c>
      <c r="F37" s="48">
        <v>104827883590</v>
      </c>
    </row>
    <row r="38" spans="1:6" s="27" customFormat="1" ht="15.95" customHeight="1">
      <c r="A38" s="24"/>
      <c r="B38" s="28" t="s">
        <v>63</v>
      </c>
      <c r="C38" s="29" t="s">
        <v>64</v>
      </c>
      <c r="D38" s="43"/>
      <c r="E38" s="48">
        <v>0</v>
      </c>
      <c r="F38" s="48">
        <v>0</v>
      </c>
    </row>
    <row r="39" spans="1:6" ht="15.95" customHeight="1">
      <c r="A39" s="30"/>
      <c r="B39" s="31" t="s">
        <v>65</v>
      </c>
      <c r="C39" s="32" t="s">
        <v>66</v>
      </c>
      <c r="D39" s="44"/>
      <c r="E39" s="49">
        <v>0</v>
      </c>
      <c r="F39" s="174">
        <v>0</v>
      </c>
    </row>
    <row r="40" spans="1:6" ht="15.95" customHeight="1">
      <c r="A40" s="30"/>
      <c r="B40" s="31" t="s">
        <v>67</v>
      </c>
      <c r="C40" s="32" t="s">
        <v>5</v>
      </c>
      <c r="D40" s="44"/>
      <c r="E40" s="49"/>
      <c r="F40" s="174">
        <v>0</v>
      </c>
    </row>
    <row r="41" spans="1:6" ht="15.95" customHeight="1">
      <c r="A41" s="30"/>
      <c r="B41" s="31" t="s">
        <v>68</v>
      </c>
      <c r="C41" s="32" t="s">
        <v>12</v>
      </c>
      <c r="D41" s="44" t="s">
        <v>69</v>
      </c>
      <c r="E41" s="49">
        <v>0</v>
      </c>
      <c r="F41" s="174">
        <v>0</v>
      </c>
    </row>
    <row r="42" spans="1:6" ht="15.95" customHeight="1">
      <c r="A42" s="30"/>
      <c r="B42" s="31" t="s">
        <v>70</v>
      </c>
      <c r="C42" s="32" t="s">
        <v>71</v>
      </c>
      <c r="D42" s="44" t="s">
        <v>72</v>
      </c>
      <c r="E42" s="49"/>
      <c r="F42" s="174">
        <v>0</v>
      </c>
    </row>
    <row r="43" spans="1:6" ht="15.95" customHeight="1">
      <c r="A43" s="30"/>
      <c r="B43" s="31" t="s">
        <v>73</v>
      </c>
      <c r="C43" s="32" t="s">
        <v>74</v>
      </c>
      <c r="D43" s="44"/>
      <c r="E43" s="49">
        <v>0</v>
      </c>
      <c r="F43" s="174">
        <v>0</v>
      </c>
    </row>
    <row r="44" spans="1:6" ht="15.95" customHeight="1">
      <c r="A44" s="30"/>
      <c r="B44" s="31"/>
      <c r="C44" s="32"/>
      <c r="D44" s="44"/>
      <c r="E44" s="49">
        <v>0</v>
      </c>
      <c r="F44" s="174">
        <v>0</v>
      </c>
    </row>
    <row r="45" spans="1:6" s="27" customFormat="1" ht="15.95" customHeight="1">
      <c r="A45" s="24"/>
      <c r="B45" s="28" t="s">
        <v>75</v>
      </c>
      <c r="C45" s="29" t="s">
        <v>76</v>
      </c>
      <c r="D45" s="43"/>
      <c r="E45" s="48">
        <v>103767784507</v>
      </c>
      <c r="F45" s="48">
        <v>95320310406</v>
      </c>
    </row>
    <row r="46" spans="1:6" s="27" customFormat="1" ht="15.95" customHeight="1">
      <c r="A46" s="24"/>
      <c r="B46" s="28" t="s">
        <v>77</v>
      </c>
      <c r="C46" s="29" t="s">
        <v>78</v>
      </c>
      <c r="D46" s="43" t="s">
        <v>79</v>
      </c>
      <c r="E46" s="48">
        <v>78733959346</v>
      </c>
      <c r="F46" s="48">
        <v>87720960460</v>
      </c>
    </row>
    <row r="47" spans="1:6" ht="15.95" customHeight="1">
      <c r="A47" s="30"/>
      <c r="B47" s="31" t="s">
        <v>80</v>
      </c>
      <c r="C47" s="32" t="s">
        <v>81</v>
      </c>
      <c r="D47" s="44"/>
      <c r="E47" s="49">
        <v>204592133700</v>
      </c>
      <c r="F47" s="174">
        <v>205851169387</v>
      </c>
    </row>
    <row r="48" spans="1:6" ht="15.95" customHeight="1">
      <c r="A48" s="30"/>
      <c r="B48" s="31" t="s">
        <v>82</v>
      </c>
      <c r="C48" s="32" t="s">
        <v>83</v>
      </c>
      <c r="D48" s="44"/>
      <c r="E48" s="49">
        <v>-125858174354</v>
      </c>
      <c r="F48" s="49">
        <v>-118130208927</v>
      </c>
    </row>
    <row r="49" spans="1:6" s="27" customFormat="1" ht="15.95" customHeight="1">
      <c r="A49" s="24"/>
      <c r="B49" s="28" t="s">
        <v>84</v>
      </c>
      <c r="C49" s="29" t="s">
        <v>85</v>
      </c>
      <c r="D49" s="43" t="s">
        <v>86</v>
      </c>
      <c r="E49" s="48">
        <v>659123860</v>
      </c>
      <c r="F49" s="48">
        <v>0</v>
      </c>
    </row>
    <row r="50" spans="1:6" ht="15.95" customHeight="1">
      <c r="A50" s="30"/>
      <c r="B50" s="31" t="s">
        <v>80</v>
      </c>
      <c r="C50" s="32" t="s">
        <v>87</v>
      </c>
      <c r="D50" s="44"/>
      <c r="E50" s="49">
        <v>699954545</v>
      </c>
      <c r="F50" s="174">
        <v>0</v>
      </c>
    </row>
    <row r="51" spans="1:6" ht="15.95" customHeight="1">
      <c r="A51" s="30"/>
      <c r="B51" s="31" t="s">
        <v>82</v>
      </c>
      <c r="C51" s="32" t="s">
        <v>88</v>
      </c>
      <c r="D51" s="44"/>
      <c r="E51" s="49">
        <v>-40830685</v>
      </c>
      <c r="F51" s="174"/>
    </row>
    <row r="52" spans="1:6" s="27" customFormat="1" ht="15.95" customHeight="1">
      <c r="A52" s="24"/>
      <c r="B52" s="28" t="s">
        <v>89</v>
      </c>
      <c r="C52" s="29" t="s">
        <v>90</v>
      </c>
      <c r="D52" s="43" t="s">
        <v>91</v>
      </c>
      <c r="E52" s="48">
        <v>4112137166</v>
      </c>
      <c r="F52" s="48">
        <v>4376268967</v>
      </c>
    </row>
    <row r="53" spans="1:6" ht="15.95" customHeight="1">
      <c r="A53" s="30"/>
      <c r="B53" s="31" t="s">
        <v>80</v>
      </c>
      <c r="C53" s="32" t="s">
        <v>92</v>
      </c>
      <c r="D53" s="44"/>
      <c r="E53" s="49">
        <v>7001402879</v>
      </c>
      <c r="F53" s="174">
        <v>7029479879</v>
      </c>
    </row>
    <row r="54" spans="1:6" ht="15.95" customHeight="1">
      <c r="A54" s="30"/>
      <c r="B54" s="31" t="s">
        <v>82</v>
      </c>
      <c r="C54" s="32" t="s">
        <v>93</v>
      </c>
      <c r="D54" s="44"/>
      <c r="E54" s="49">
        <v>-2889265713</v>
      </c>
      <c r="F54" s="174">
        <v>-2653210912</v>
      </c>
    </row>
    <row r="55" spans="1:6" s="27" customFormat="1" ht="15.95" customHeight="1">
      <c r="A55" s="24"/>
      <c r="B55" s="28" t="s">
        <v>94</v>
      </c>
      <c r="C55" s="29" t="s">
        <v>95</v>
      </c>
      <c r="D55" s="43" t="s">
        <v>96</v>
      </c>
      <c r="E55" s="51">
        <v>20262564135</v>
      </c>
      <c r="F55" s="272">
        <v>3223080979</v>
      </c>
    </row>
    <row r="56" spans="1:6">
      <c r="A56" s="30"/>
      <c r="B56" s="31"/>
      <c r="C56" s="32"/>
      <c r="D56" s="44"/>
      <c r="E56" s="49">
        <v>0</v>
      </c>
      <c r="F56" s="50">
        <v>0</v>
      </c>
    </row>
    <row r="57" spans="1:6" s="27" customFormat="1" ht="15.95" customHeight="1">
      <c r="A57" s="24"/>
      <c r="B57" s="28" t="s">
        <v>97</v>
      </c>
      <c r="C57" s="29" t="s">
        <v>98</v>
      </c>
      <c r="D57" s="43" t="s">
        <v>99</v>
      </c>
      <c r="E57" s="48">
        <v>0</v>
      </c>
      <c r="F57" s="48">
        <v>0</v>
      </c>
    </row>
    <row r="58" spans="1:6" ht="15.95" customHeight="1">
      <c r="A58" s="30"/>
      <c r="B58" s="31" t="s">
        <v>80</v>
      </c>
      <c r="C58" s="32" t="s">
        <v>100</v>
      </c>
      <c r="D58" s="44"/>
      <c r="E58" s="49">
        <v>0</v>
      </c>
      <c r="F58" s="50">
        <v>0</v>
      </c>
    </row>
    <row r="59" spans="1:6" ht="15.95" customHeight="1">
      <c r="A59" s="30"/>
      <c r="B59" s="31" t="s">
        <v>82</v>
      </c>
      <c r="C59" s="32" t="s">
        <v>101</v>
      </c>
      <c r="D59" s="44"/>
      <c r="E59" s="49">
        <v>0</v>
      </c>
      <c r="F59" s="50">
        <v>0</v>
      </c>
    </row>
    <row r="60" spans="1:6">
      <c r="A60" s="30"/>
      <c r="B60" s="31"/>
      <c r="C60" s="32"/>
      <c r="D60" s="44"/>
      <c r="E60" s="49">
        <v>0</v>
      </c>
      <c r="F60" s="50">
        <v>0</v>
      </c>
    </row>
    <row r="61" spans="1:6" s="27" customFormat="1" ht="15.95" customHeight="1">
      <c r="A61" s="24"/>
      <c r="B61" s="28" t="s">
        <v>102</v>
      </c>
      <c r="C61" s="29" t="s">
        <v>103</v>
      </c>
      <c r="D61" s="43"/>
      <c r="E61" s="48">
        <v>5892618399</v>
      </c>
      <c r="F61" s="48">
        <v>6652642000</v>
      </c>
    </row>
    <row r="62" spans="1:6" ht="15.95" customHeight="1">
      <c r="A62" s="30"/>
      <c r="B62" s="31" t="s">
        <v>104</v>
      </c>
      <c r="C62" s="32" t="s">
        <v>105</v>
      </c>
      <c r="D62" s="44"/>
      <c r="E62" s="49">
        <v>0</v>
      </c>
      <c r="F62" s="50">
        <v>0</v>
      </c>
    </row>
    <row r="63" spans="1:6" ht="15.95" customHeight="1">
      <c r="A63" s="30"/>
      <c r="B63" s="31" t="s">
        <v>106</v>
      </c>
      <c r="C63" s="32" t="s">
        <v>107</v>
      </c>
      <c r="D63" s="44"/>
      <c r="E63" s="49">
        <v>0</v>
      </c>
      <c r="F63" s="50">
        <v>0</v>
      </c>
    </row>
    <row r="64" spans="1:6" ht="15.95" customHeight="1">
      <c r="A64" s="30"/>
      <c r="B64" s="31" t="s">
        <v>108</v>
      </c>
      <c r="C64" s="32" t="s">
        <v>109</v>
      </c>
      <c r="D64" s="44" t="s">
        <v>110</v>
      </c>
      <c r="E64" s="49">
        <v>7711642000</v>
      </c>
      <c r="F64" s="50">
        <v>7711642000</v>
      </c>
    </row>
    <row r="65" spans="1:6" ht="15.95" customHeight="1">
      <c r="A65" s="30"/>
      <c r="B65" s="31" t="s">
        <v>111</v>
      </c>
      <c r="C65" s="32" t="s">
        <v>112</v>
      </c>
      <c r="D65" s="44"/>
      <c r="E65" s="49">
        <v>-1819023601</v>
      </c>
      <c r="F65" s="50">
        <v>-1059000000</v>
      </c>
    </row>
    <row r="66" spans="1:6">
      <c r="A66" s="30"/>
      <c r="B66" s="31"/>
      <c r="C66" s="32"/>
      <c r="D66" s="44"/>
      <c r="E66" s="49">
        <v>0</v>
      </c>
      <c r="F66" s="50">
        <v>0</v>
      </c>
    </row>
    <row r="67" spans="1:6" s="27" customFormat="1" ht="15.95" customHeight="1">
      <c r="A67" s="24"/>
      <c r="B67" s="28" t="s">
        <v>113</v>
      </c>
      <c r="C67" s="29" t="s">
        <v>114</v>
      </c>
      <c r="D67" s="43"/>
      <c r="E67" s="48">
        <v>2798736957</v>
      </c>
      <c r="F67" s="48">
        <v>2854931184</v>
      </c>
    </row>
    <row r="68" spans="1:6" ht="15.95" customHeight="1">
      <c r="A68" s="30"/>
      <c r="B68" s="31" t="s">
        <v>115</v>
      </c>
      <c r="C68" s="32" t="s">
        <v>116</v>
      </c>
      <c r="D68" s="44" t="s">
        <v>117</v>
      </c>
      <c r="E68" s="49">
        <v>1083901381</v>
      </c>
      <c r="F68" s="174">
        <v>1218832196</v>
      </c>
    </row>
    <row r="69" spans="1:6" ht="15.95" customHeight="1">
      <c r="A69" s="30"/>
      <c r="B69" s="31" t="s">
        <v>118</v>
      </c>
      <c r="C69" s="32" t="s">
        <v>119</v>
      </c>
      <c r="D69" s="44" t="s">
        <v>120</v>
      </c>
      <c r="E69" s="49">
        <v>1714835576</v>
      </c>
      <c r="F69" s="174">
        <v>1636098988</v>
      </c>
    </row>
    <row r="70" spans="1:6" ht="15.95" customHeight="1">
      <c r="A70" s="30"/>
      <c r="B70" s="31" t="s">
        <v>121</v>
      </c>
      <c r="C70" s="32" t="s">
        <v>122</v>
      </c>
      <c r="D70" s="44"/>
      <c r="E70" s="49">
        <v>0</v>
      </c>
      <c r="F70" s="174"/>
    </row>
    <row r="71" spans="1:6">
      <c r="A71" s="30"/>
      <c r="B71" s="31"/>
      <c r="C71" s="32"/>
      <c r="D71" s="44"/>
      <c r="E71" s="49">
        <v>0</v>
      </c>
      <c r="F71" s="174">
        <v>0</v>
      </c>
    </row>
    <row r="72" spans="1:6" s="27" customFormat="1" ht="15.95" customHeight="1">
      <c r="A72" s="24"/>
      <c r="B72" s="28" t="s">
        <v>123</v>
      </c>
      <c r="C72" s="29" t="s">
        <v>124</v>
      </c>
      <c r="D72" s="43"/>
      <c r="E72" s="52">
        <v>460506125044.07239</v>
      </c>
      <c r="F72" s="52">
        <v>454316015652</v>
      </c>
    </row>
    <row r="73" spans="1:6" s="27" customFormat="1" ht="31.5" customHeight="1">
      <c r="A73" s="24"/>
      <c r="B73" s="21" t="s">
        <v>125</v>
      </c>
      <c r="C73" s="21" t="s">
        <v>15</v>
      </c>
      <c r="D73" s="352" t="s">
        <v>16</v>
      </c>
      <c r="E73" s="82" t="s">
        <v>267</v>
      </c>
      <c r="F73" s="22" t="s">
        <v>201</v>
      </c>
    </row>
    <row r="74" spans="1:6" s="27" customFormat="1" ht="15.95" customHeight="1">
      <c r="A74" s="24"/>
      <c r="B74" s="21">
        <v>1</v>
      </c>
      <c r="C74" s="21">
        <v>2</v>
      </c>
      <c r="D74" s="45">
        <v>3</v>
      </c>
      <c r="E74" s="330" t="s">
        <v>865</v>
      </c>
      <c r="F74" s="82" t="s">
        <v>126</v>
      </c>
    </row>
    <row r="75" spans="1:6" s="27" customFormat="1" ht="15.95" customHeight="1">
      <c r="A75" s="24"/>
      <c r="B75" s="28" t="s">
        <v>127</v>
      </c>
      <c r="C75" s="29" t="s">
        <v>128</v>
      </c>
      <c r="D75" s="43"/>
      <c r="E75" s="47">
        <v>299728728433</v>
      </c>
      <c r="F75" s="47">
        <v>288964232009</v>
      </c>
    </row>
    <row r="76" spans="1:6" s="27" customFormat="1" ht="15.95" customHeight="1">
      <c r="A76" s="24"/>
      <c r="B76" s="28" t="s">
        <v>129</v>
      </c>
      <c r="C76" s="29" t="s">
        <v>130</v>
      </c>
      <c r="D76" s="43"/>
      <c r="E76" s="48">
        <v>299311672183</v>
      </c>
      <c r="F76" s="48">
        <v>288964232009</v>
      </c>
    </row>
    <row r="77" spans="1:6" ht="15.95" customHeight="1">
      <c r="A77" s="30"/>
      <c r="B77" s="31" t="s">
        <v>131</v>
      </c>
      <c r="C77" s="32" t="s">
        <v>132</v>
      </c>
      <c r="D77" s="44" t="s">
        <v>133</v>
      </c>
      <c r="E77" s="49">
        <v>191913543855</v>
      </c>
      <c r="F77" s="49">
        <v>168064075170</v>
      </c>
    </row>
    <row r="78" spans="1:6" ht="15.95" customHeight="1">
      <c r="A78" s="30"/>
      <c r="B78" s="31" t="s">
        <v>134</v>
      </c>
      <c r="C78" s="32" t="s">
        <v>135</v>
      </c>
      <c r="D78" s="44"/>
      <c r="E78" s="49">
        <v>93496997845</v>
      </c>
      <c r="F78" s="49">
        <v>111698644260</v>
      </c>
    </row>
    <row r="79" spans="1:6" ht="15.95" customHeight="1">
      <c r="A79" s="30"/>
      <c r="B79" s="31" t="s">
        <v>136</v>
      </c>
      <c r="C79" s="32" t="s">
        <v>137</v>
      </c>
      <c r="D79" s="44"/>
      <c r="E79" s="49">
        <v>1446230130</v>
      </c>
      <c r="F79" s="49">
        <v>1078398855</v>
      </c>
    </row>
    <row r="80" spans="1:6" ht="15.95" customHeight="1">
      <c r="A80" s="30"/>
      <c r="B80" s="31" t="s">
        <v>138</v>
      </c>
      <c r="C80" s="32" t="s">
        <v>139</v>
      </c>
      <c r="D80" s="44" t="s">
        <v>140</v>
      </c>
      <c r="E80" s="49">
        <v>1304996516</v>
      </c>
      <c r="F80" s="49">
        <v>3190515683</v>
      </c>
    </row>
    <row r="81" spans="1:6" ht="15.95" customHeight="1">
      <c r="A81" s="30"/>
      <c r="B81" s="31" t="s">
        <v>141</v>
      </c>
      <c r="C81" s="32" t="s">
        <v>6</v>
      </c>
      <c r="D81" s="44"/>
      <c r="E81" s="49">
        <v>981102470</v>
      </c>
      <c r="F81" s="49">
        <v>2006905124</v>
      </c>
    </row>
    <row r="82" spans="1:6" ht="15.95" customHeight="1">
      <c r="A82" s="30"/>
      <c r="B82" s="31" t="s">
        <v>142</v>
      </c>
      <c r="C82" s="32" t="s">
        <v>143</v>
      </c>
      <c r="D82" s="44" t="s">
        <v>144</v>
      </c>
      <c r="E82" s="49">
        <v>779322451</v>
      </c>
      <c r="F82" s="49">
        <v>592458367</v>
      </c>
    </row>
    <row r="83" spans="1:6" ht="15.95" customHeight="1">
      <c r="A83" s="30"/>
      <c r="B83" s="31" t="s">
        <v>145</v>
      </c>
      <c r="C83" s="32" t="s">
        <v>146</v>
      </c>
      <c r="D83" s="44"/>
      <c r="E83" s="49">
        <v>0</v>
      </c>
      <c r="F83" s="49"/>
    </row>
    <row r="84" spans="1:6" ht="15.95" customHeight="1">
      <c r="A84" s="30"/>
      <c r="B84" s="31" t="s">
        <v>147</v>
      </c>
      <c r="C84" s="32" t="s">
        <v>148</v>
      </c>
      <c r="D84" s="44"/>
      <c r="E84" s="49">
        <v>0</v>
      </c>
      <c r="F84" s="49">
        <v>0</v>
      </c>
    </row>
    <row r="85" spans="1:6" ht="15.95" customHeight="1">
      <c r="A85" s="30"/>
      <c r="B85" s="31" t="s">
        <v>149</v>
      </c>
      <c r="C85" s="32" t="s">
        <v>150</v>
      </c>
      <c r="D85" s="44" t="s">
        <v>151</v>
      </c>
      <c r="E85" s="49">
        <v>7148429971</v>
      </c>
      <c r="F85" s="49">
        <v>743330956</v>
      </c>
    </row>
    <row r="86" spans="1:6" ht="15.95" customHeight="1">
      <c r="A86" s="30"/>
      <c r="B86" s="31" t="s">
        <v>152</v>
      </c>
      <c r="C86" s="32" t="s">
        <v>153</v>
      </c>
      <c r="D86" s="44"/>
      <c r="E86" s="49"/>
      <c r="F86" s="49"/>
    </row>
    <row r="87" spans="1:6" ht="15.95" customHeight="1">
      <c r="A87" s="30"/>
      <c r="B87" s="31" t="s">
        <v>268</v>
      </c>
      <c r="C87" s="32">
        <v>323</v>
      </c>
      <c r="D87" s="44"/>
      <c r="E87" s="49">
        <v>2241048945</v>
      </c>
      <c r="F87" s="49">
        <v>1589903594</v>
      </c>
    </row>
    <row r="88" spans="1:6">
      <c r="A88" s="30"/>
      <c r="B88" s="31"/>
      <c r="C88" s="32"/>
      <c r="D88" s="44"/>
      <c r="E88" s="49">
        <v>0</v>
      </c>
      <c r="F88" s="49">
        <v>0</v>
      </c>
    </row>
    <row r="89" spans="1:6" s="27" customFormat="1" ht="15.95" customHeight="1">
      <c r="A89" s="24"/>
      <c r="B89" s="28" t="s">
        <v>154</v>
      </c>
      <c r="C89" s="29">
        <v>330</v>
      </c>
      <c r="D89" s="43"/>
      <c r="E89" s="48">
        <v>417056250</v>
      </c>
      <c r="F89" s="48">
        <v>0</v>
      </c>
    </row>
    <row r="90" spans="1:6" ht="15.95" customHeight="1">
      <c r="A90" s="30"/>
      <c r="B90" s="31" t="s">
        <v>155</v>
      </c>
      <c r="C90" s="32" t="s">
        <v>7</v>
      </c>
      <c r="D90" s="44"/>
      <c r="E90" s="49">
        <v>0</v>
      </c>
      <c r="F90" s="49">
        <v>0</v>
      </c>
    </row>
    <row r="91" spans="1:6" ht="15.95" customHeight="1">
      <c r="A91" s="30"/>
      <c r="B91" s="31" t="s">
        <v>156</v>
      </c>
      <c r="C91" s="32" t="s">
        <v>157</v>
      </c>
      <c r="D91" s="44" t="s">
        <v>158</v>
      </c>
      <c r="E91" s="49">
        <v>0</v>
      </c>
      <c r="F91" s="49">
        <v>0</v>
      </c>
    </row>
    <row r="92" spans="1:6" ht="15.95" customHeight="1">
      <c r="A92" s="30"/>
      <c r="B92" s="31" t="s">
        <v>159</v>
      </c>
      <c r="C92" s="32" t="s">
        <v>160</v>
      </c>
      <c r="D92" s="44"/>
      <c r="E92" s="49">
        <v>0</v>
      </c>
      <c r="F92" s="49">
        <v>0</v>
      </c>
    </row>
    <row r="93" spans="1:6" ht="15.95" customHeight="1">
      <c r="A93" s="30"/>
      <c r="B93" s="31" t="s">
        <v>161</v>
      </c>
      <c r="C93" s="32" t="s">
        <v>8</v>
      </c>
      <c r="D93" s="44" t="s">
        <v>162</v>
      </c>
      <c r="E93" s="49">
        <v>417056250</v>
      </c>
      <c r="F93" s="49">
        <v>0</v>
      </c>
    </row>
    <row r="94" spans="1:6" ht="15.95" customHeight="1">
      <c r="A94" s="30"/>
      <c r="B94" s="31" t="s">
        <v>163</v>
      </c>
      <c r="C94" s="32" t="s">
        <v>9</v>
      </c>
      <c r="D94" s="44" t="s">
        <v>120</v>
      </c>
      <c r="E94" s="49">
        <v>0</v>
      </c>
      <c r="F94" s="49">
        <v>0</v>
      </c>
    </row>
    <row r="95" spans="1:6" ht="15.95" customHeight="1">
      <c r="A95" s="30"/>
      <c r="B95" s="31" t="s">
        <v>164</v>
      </c>
      <c r="C95" s="32" t="s">
        <v>165</v>
      </c>
      <c r="D95" s="44"/>
      <c r="E95" s="49">
        <v>0</v>
      </c>
      <c r="F95" s="49">
        <v>0</v>
      </c>
    </row>
    <row r="96" spans="1:6" ht="15.95" customHeight="1">
      <c r="A96" s="30"/>
      <c r="B96" s="31" t="s">
        <v>166</v>
      </c>
      <c r="C96" s="32" t="s">
        <v>167</v>
      </c>
      <c r="D96" s="44"/>
      <c r="E96" s="49">
        <v>0</v>
      </c>
      <c r="F96" s="49">
        <v>0</v>
      </c>
    </row>
    <row r="97" spans="1:6" ht="15.95" customHeight="1">
      <c r="A97" s="30"/>
      <c r="B97" s="31" t="s">
        <v>269</v>
      </c>
      <c r="C97" s="32">
        <v>338</v>
      </c>
      <c r="D97" s="44"/>
      <c r="E97" s="49">
        <v>0</v>
      </c>
      <c r="F97" s="49">
        <v>0</v>
      </c>
    </row>
    <row r="98" spans="1:6" ht="15.95" customHeight="1">
      <c r="A98" s="30"/>
      <c r="B98" s="31" t="s">
        <v>270</v>
      </c>
      <c r="C98" s="32">
        <v>339</v>
      </c>
      <c r="D98" s="44"/>
      <c r="E98" s="49">
        <v>0</v>
      </c>
      <c r="F98" s="49">
        <v>0</v>
      </c>
    </row>
    <row r="99" spans="1:6">
      <c r="A99" s="30"/>
      <c r="B99" s="176"/>
      <c r="C99" s="177"/>
      <c r="D99" s="178"/>
      <c r="E99" s="179">
        <v>0</v>
      </c>
      <c r="F99" s="179">
        <v>0</v>
      </c>
    </row>
    <row r="100" spans="1:6" s="27" customFormat="1" ht="15.95" customHeight="1">
      <c r="A100" s="24"/>
      <c r="B100" s="28" t="s">
        <v>168</v>
      </c>
      <c r="C100" s="29" t="s">
        <v>169</v>
      </c>
      <c r="D100" s="43"/>
      <c r="E100" s="48">
        <v>160777396611</v>
      </c>
      <c r="F100" s="48">
        <v>165351783643</v>
      </c>
    </row>
    <row r="101" spans="1:6" s="27" customFormat="1" ht="15.95" customHeight="1">
      <c r="A101" s="24"/>
      <c r="B101" s="28" t="s">
        <v>170</v>
      </c>
      <c r="C101" s="29" t="s">
        <v>171</v>
      </c>
      <c r="D101" s="43" t="s">
        <v>172</v>
      </c>
      <c r="E101" s="48">
        <v>160777396611</v>
      </c>
      <c r="F101" s="48">
        <v>165351783643</v>
      </c>
    </row>
    <row r="102" spans="1:6" ht="15.95" customHeight="1">
      <c r="A102" s="30"/>
      <c r="B102" s="31" t="s">
        <v>173</v>
      </c>
      <c r="C102" s="32" t="s">
        <v>174</v>
      </c>
      <c r="D102" s="44"/>
      <c r="E102" s="49">
        <v>130000000000</v>
      </c>
      <c r="F102" s="49">
        <v>130000000000</v>
      </c>
    </row>
    <row r="103" spans="1:6" ht="15.95" customHeight="1">
      <c r="A103" s="30"/>
      <c r="B103" s="31" t="s">
        <v>175</v>
      </c>
      <c r="C103" s="32" t="s">
        <v>176</v>
      </c>
      <c r="D103" s="44"/>
      <c r="E103" s="49">
        <v>0</v>
      </c>
      <c r="F103" s="49">
        <v>0</v>
      </c>
    </row>
    <row r="104" spans="1:6" ht="15.95" customHeight="1">
      <c r="A104" s="30"/>
      <c r="B104" s="31" t="s">
        <v>177</v>
      </c>
      <c r="C104" s="32" t="s">
        <v>178</v>
      </c>
      <c r="D104" s="44"/>
      <c r="E104" s="49">
        <v>0</v>
      </c>
      <c r="F104" s="49">
        <v>0</v>
      </c>
    </row>
    <row r="105" spans="1:6" ht="15.95" customHeight="1">
      <c r="A105" s="30"/>
      <c r="B105" s="31" t="s">
        <v>179</v>
      </c>
      <c r="C105" s="32" t="s">
        <v>10</v>
      </c>
      <c r="D105" s="44"/>
      <c r="E105" s="49">
        <v>0</v>
      </c>
      <c r="F105" s="49">
        <v>0</v>
      </c>
    </row>
    <row r="106" spans="1:6" ht="15.95" customHeight="1">
      <c r="A106" s="30"/>
      <c r="B106" s="31" t="s">
        <v>180</v>
      </c>
      <c r="C106" s="32" t="s">
        <v>11</v>
      </c>
      <c r="D106" s="44"/>
      <c r="E106" s="49">
        <v>0</v>
      </c>
      <c r="F106" s="49">
        <v>0</v>
      </c>
    </row>
    <row r="107" spans="1:6" ht="15.95" customHeight="1">
      <c r="A107" s="30"/>
      <c r="B107" s="31" t="s">
        <v>181</v>
      </c>
      <c r="C107" s="32" t="s">
        <v>182</v>
      </c>
      <c r="D107" s="44"/>
      <c r="E107" s="49">
        <v>0</v>
      </c>
      <c r="F107" s="49">
        <v>0</v>
      </c>
    </row>
    <row r="108" spans="1:6" ht="15.95" customHeight="1">
      <c r="A108" s="30"/>
      <c r="B108" s="31" t="s">
        <v>183</v>
      </c>
      <c r="C108" s="32" t="s">
        <v>184</v>
      </c>
      <c r="D108" s="44"/>
      <c r="E108" s="49">
        <v>8905306042</v>
      </c>
      <c r="F108" s="49">
        <v>8905306042</v>
      </c>
    </row>
    <row r="109" spans="1:6" ht="15.95" customHeight="1">
      <c r="A109" s="30"/>
      <c r="B109" s="31" t="s">
        <v>185</v>
      </c>
      <c r="C109" s="32" t="s">
        <v>186</v>
      </c>
      <c r="D109" s="44"/>
      <c r="E109" s="49">
        <v>4943308186</v>
      </c>
      <c r="F109" s="49">
        <v>3893516149</v>
      </c>
    </row>
    <row r="110" spans="1:6" ht="15.95" customHeight="1">
      <c r="A110" s="30"/>
      <c r="B110" s="31" t="s">
        <v>271</v>
      </c>
      <c r="C110" s="32" t="s">
        <v>187</v>
      </c>
      <c r="D110" s="44"/>
      <c r="E110" s="49">
        <v>16928782383</v>
      </c>
      <c r="F110" s="49">
        <v>22552961452</v>
      </c>
    </row>
    <row r="111" spans="1:6" ht="15.95" customHeight="1">
      <c r="A111" s="30"/>
      <c r="B111" s="31" t="s">
        <v>272</v>
      </c>
      <c r="C111" s="32" t="s">
        <v>188</v>
      </c>
      <c r="D111" s="44"/>
      <c r="E111" s="49">
        <v>0</v>
      </c>
      <c r="F111" s="49">
        <v>0</v>
      </c>
    </row>
    <row r="112" spans="1:6" ht="15.95" customHeight="1">
      <c r="A112" s="30"/>
      <c r="B112" s="31" t="s">
        <v>273</v>
      </c>
      <c r="C112" s="32">
        <v>422</v>
      </c>
      <c r="D112" s="44"/>
      <c r="E112" s="49">
        <v>0</v>
      </c>
      <c r="F112" s="49">
        <v>0</v>
      </c>
    </row>
    <row r="113" spans="1:6" ht="15" customHeight="1">
      <c r="A113" s="30"/>
      <c r="B113" s="31"/>
      <c r="C113" s="32"/>
      <c r="D113" s="44"/>
      <c r="E113" s="49">
        <v>0</v>
      </c>
      <c r="F113" s="49">
        <v>0</v>
      </c>
    </row>
    <row r="114" spans="1:6" s="27" customFormat="1" ht="15.95" customHeight="1">
      <c r="A114" s="24"/>
      <c r="B114" s="28" t="s">
        <v>189</v>
      </c>
      <c r="C114" s="29" t="s">
        <v>190</v>
      </c>
      <c r="D114" s="43"/>
      <c r="E114" s="48">
        <v>0</v>
      </c>
      <c r="F114" s="51">
        <v>0</v>
      </c>
    </row>
    <row r="115" spans="1:6" ht="15.95" customHeight="1">
      <c r="A115" s="30"/>
      <c r="B115" s="31" t="s">
        <v>191</v>
      </c>
      <c r="C115" s="32" t="s">
        <v>192</v>
      </c>
      <c r="D115" s="44" t="s">
        <v>193</v>
      </c>
      <c r="E115" s="49">
        <v>0</v>
      </c>
      <c r="F115" s="49">
        <v>0</v>
      </c>
    </row>
    <row r="116" spans="1:6" ht="15.95" customHeight="1">
      <c r="A116" s="30"/>
      <c r="B116" s="31" t="s">
        <v>194</v>
      </c>
      <c r="C116" s="32" t="s">
        <v>195</v>
      </c>
      <c r="D116" s="44"/>
      <c r="E116" s="49">
        <v>0</v>
      </c>
      <c r="F116" s="49">
        <v>0</v>
      </c>
    </row>
    <row r="117" spans="1:6" ht="15.95" customHeight="1">
      <c r="A117" s="30"/>
      <c r="B117" s="31"/>
      <c r="C117" s="32"/>
      <c r="D117" s="44"/>
      <c r="E117" s="49">
        <v>0</v>
      </c>
      <c r="F117" s="49">
        <v>0</v>
      </c>
    </row>
    <row r="118" spans="1:6" s="27" customFormat="1" ht="15.95" customHeight="1">
      <c r="A118" s="24"/>
      <c r="B118" s="35" t="s">
        <v>196</v>
      </c>
      <c r="C118" s="36" t="s">
        <v>197</v>
      </c>
      <c r="D118" s="46"/>
      <c r="E118" s="53">
        <v>460506125044</v>
      </c>
      <c r="F118" s="53">
        <v>454316015652</v>
      </c>
    </row>
    <row r="119" spans="1:6" ht="15.95" customHeight="1">
      <c r="B119" s="30" t="s">
        <v>198</v>
      </c>
      <c r="C119" s="37"/>
      <c r="D119" s="37"/>
      <c r="E119" s="38"/>
      <c r="F119" s="38"/>
    </row>
    <row r="120" spans="1:6" ht="15.95" customHeight="1">
      <c r="E120" s="16">
        <v>0</v>
      </c>
      <c r="F120" s="41">
        <v>0</v>
      </c>
    </row>
    <row r="121" spans="1:6" s="27" customFormat="1" ht="15.95" customHeight="1">
      <c r="B121" s="24" t="s">
        <v>199</v>
      </c>
      <c r="C121" s="20"/>
      <c r="D121" s="20"/>
      <c r="E121" s="39"/>
      <c r="F121" s="39"/>
    </row>
    <row r="122" spans="1:6" s="23" customFormat="1" ht="29.25" customHeight="1">
      <c r="A122" s="20"/>
      <c r="B122" s="21" t="s">
        <v>200</v>
      </c>
      <c r="C122" s="21" t="s">
        <v>15</v>
      </c>
      <c r="D122" s="352" t="s">
        <v>16</v>
      </c>
      <c r="E122" s="82" t="s">
        <v>267</v>
      </c>
      <c r="F122" s="22" t="s">
        <v>201</v>
      </c>
    </row>
    <row r="123" spans="1:6" ht="15.95" customHeight="1">
      <c r="A123" s="30"/>
      <c r="B123" s="31" t="s">
        <v>202</v>
      </c>
      <c r="C123" s="32" t="s">
        <v>866</v>
      </c>
      <c r="D123" s="32" t="s">
        <v>878</v>
      </c>
      <c r="E123" s="328">
        <v>0</v>
      </c>
      <c r="F123" s="83">
        <v>0</v>
      </c>
    </row>
    <row r="124" spans="1:6" ht="15.95" customHeight="1">
      <c r="A124" s="30"/>
      <c r="B124" s="31" t="s">
        <v>203</v>
      </c>
      <c r="C124" s="32" t="s">
        <v>868</v>
      </c>
      <c r="D124" s="32"/>
      <c r="E124" s="328">
        <v>0</v>
      </c>
      <c r="F124" s="83">
        <v>0</v>
      </c>
    </row>
    <row r="125" spans="1:6" ht="15.95" customHeight="1">
      <c r="A125" s="30"/>
      <c r="B125" s="31" t="s">
        <v>204</v>
      </c>
      <c r="C125" s="32" t="s">
        <v>213</v>
      </c>
      <c r="D125" s="32"/>
      <c r="E125" s="328">
        <v>0</v>
      </c>
      <c r="F125" s="83">
        <v>0</v>
      </c>
    </row>
    <row r="126" spans="1:6" ht="15.95" customHeight="1">
      <c r="A126" s="30"/>
      <c r="B126" s="31" t="s">
        <v>205</v>
      </c>
      <c r="C126" s="32" t="s">
        <v>215</v>
      </c>
      <c r="D126" s="32"/>
      <c r="E126" s="328">
        <v>0</v>
      </c>
      <c r="F126" s="83">
        <v>0</v>
      </c>
    </row>
    <row r="127" spans="1:6" ht="15.95" customHeight="1">
      <c r="A127" s="30"/>
      <c r="B127" s="31" t="s">
        <v>206</v>
      </c>
      <c r="C127" s="32" t="s">
        <v>217</v>
      </c>
      <c r="D127" s="32"/>
      <c r="E127" s="331">
        <v>3468.58</v>
      </c>
      <c r="F127" s="212">
        <v>3139.37</v>
      </c>
    </row>
    <row r="128" spans="1:6" ht="15.95" customHeight="1">
      <c r="A128" s="30"/>
      <c r="B128" s="33" t="s">
        <v>207</v>
      </c>
      <c r="C128" s="34" t="s">
        <v>219</v>
      </c>
      <c r="D128" s="34"/>
      <c r="E128" s="329"/>
      <c r="F128" s="84">
        <v>0</v>
      </c>
    </row>
    <row r="129" spans="2:6" ht="12.75" customHeight="1">
      <c r="B129" s="30"/>
      <c r="C129" s="37"/>
      <c r="D129" s="37"/>
      <c r="E129" s="38"/>
      <c r="F129" s="38"/>
    </row>
    <row r="130" spans="2:6">
      <c r="F130" s="10" t="s">
        <v>920</v>
      </c>
    </row>
    <row r="131" spans="2:6" s="27" customFormat="1" ht="15.75">
      <c r="B131" s="27" t="s">
        <v>907</v>
      </c>
      <c r="C131" s="20"/>
      <c r="D131" s="20"/>
      <c r="E131" s="361" t="s">
        <v>902</v>
      </c>
      <c r="F131" s="361"/>
    </row>
    <row r="135" spans="2:6" ht="17.25" customHeight="1"/>
    <row r="136" spans="2:6" ht="15.75">
      <c r="B136" s="27"/>
      <c r="C136" s="85"/>
      <c r="D136" s="85"/>
      <c r="F136" s="40"/>
    </row>
  </sheetData>
  <mergeCells count="6">
    <mergeCell ref="E131:F131"/>
    <mergeCell ref="A6:F6"/>
    <mergeCell ref="D1:F1"/>
    <mergeCell ref="D2:F2"/>
    <mergeCell ref="D3:F3"/>
    <mergeCell ref="A5:F5"/>
  </mergeCells>
  <phoneticPr fontId="2" type="noConversion"/>
  <printOptions horizontalCentered="1"/>
  <pageMargins left="0.17" right="0.16" top="1.38" bottom="0.54" header="0.42" footer="0.16"/>
  <pageSetup paperSize="9" scale="95" orientation="portrait" r:id="rId1"/>
  <headerFooter alignWithMargins="0">
    <oddFooter>&amp;R&amp;P</oddFooter>
  </headerFooter>
  <legacyDrawing r:id="rId2"/>
</worksheet>
</file>

<file path=xl/worksheets/sheet2.xml><?xml version="1.0" encoding="utf-8"?>
<worksheet xmlns="http://schemas.openxmlformats.org/spreadsheetml/2006/main" xmlns:r="http://schemas.openxmlformats.org/officeDocument/2006/relationships">
  <dimension ref="A1:G48"/>
  <sheetViews>
    <sheetView showOutlineSymbols="0" topLeftCell="A8" workbookViewId="0">
      <pane xSplit="1" ySplit="3" topLeftCell="B11" activePane="bottomRight" state="frozen"/>
      <selection activeCell="A8" sqref="A8"/>
      <selection pane="topRight" activeCell="B8" sqref="B8"/>
      <selection pane="bottomLeft" activeCell="A11" sqref="A11"/>
      <selection pane="bottomRight" activeCell="B11" sqref="B11"/>
    </sheetView>
  </sheetViews>
  <sheetFormatPr defaultColWidth="6.85546875" defaultRowHeight="14.25"/>
  <cols>
    <col min="1" max="1" width="33.42578125" style="1" customWidth="1"/>
    <col min="2" max="2" width="5" style="1" customWidth="1"/>
    <col min="3" max="3" width="6.5703125" style="1" customWidth="1"/>
    <col min="4" max="4" width="16.140625" style="1" bestFit="1" customWidth="1"/>
    <col min="5" max="5" width="15.140625" style="3" customWidth="1"/>
    <col min="6" max="7" width="15.5703125" style="1" customWidth="1"/>
    <col min="8" max="16384" width="6.85546875" style="1"/>
  </cols>
  <sheetData>
    <row r="1" spans="1:7" ht="19.5" customHeight="1">
      <c r="A1" s="181" t="s">
        <v>582</v>
      </c>
      <c r="C1" s="77"/>
      <c r="D1" s="89"/>
      <c r="E1" s="370" t="s">
        <v>261</v>
      </c>
      <c r="F1" s="370"/>
      <c r="G1" s="370"/>
    </row>
    <row r="2" spans="1:7" ht="15.75" customHeight="1">
      <c r="A2" s="181" t="s">
        <v>581</v>
      </c>
      <c r="C2" s="77"/>
      <c r="E2" s="371" t="s">
        <v>274</v>
      </c>
      <c r="F2" s="371"/>
      <c r="G2" s="371"/>
    </row>
    <row r="3" spans="1:7" ht="15.75" customHeight="1">
      <c r="A3" s="181" t="s">
        <v>583</v>
      </c>
      <c r="B3" s="77"/>
      <c r="C3" s="77"/>
      <c r="D3" s="90"/>
      <c r="E3" s="371"/>
      <c r="F3" s="371"/>
      <c r="G3" s="371"/>
    </row>
    <row r="4" spans="1:7" ht="14.25" customHeight="1">
      <c r="A4" s="372" t="s">
        <v>756</v>
      </c>
      <c r="B4" s="372"/>
      <c r="C4" s="372"/>
      <c r="D4" s="372"/>
      <c r="E4" s="372"/>
      <c r="F4" s="372"/>
      <c r="G4" s="372"/>
    </row>
    <row r="5" spans="1:7" ht="24.75" customHeight="1">
      <c r="A5" s="372"/>
      <c r="B5" s="372"/>
      <c r="C5" s="372"/>
      <c r="D5" s="372"/>
      <c r="E5" s="372"/>
      <c r="F5" s="372"/>
      <c r="G5" s="372"/>
    </row>
    <row r="6" spans="1:7" ht="18.75" customHeight="1">
      <c r="A6" s="375" t="s">
        <v>921</v>
      </c>
      <c r="B6" s="375"/>
      <c r="C6" s="375"/>
      <c r="D6" s="375"/>
      <c r="E6" s="375"/>
      <c r="F6" s="375"/>
      <c r="G6" s="375"/>
    </row>
    <row r="7" spans="1:7" ht="14.25" customHeight="1">
      <c r="A7" s="4"/>
      <c r="C7" s="87"/>
      <c r="D7" s="320"/>
      <c r="E7" s="87"/>
      <c r="G7" s="88" t="s">
        <v>899</v>
      </c>
    </row>
    <row r="8" spans="1:7" ht="21" customHeight="1">
      <c r="A8" s="373" t="s">
        <v>861</v>
      </c>
      <c r="B8" s="373" t="s">
        <v>275</v>
      </c>
      <c r="C8" s="373" t="s">
        <v>252</v>
      </c>
      <c r="D8" s="367" t="s">
        <v>922</v>
      </c>
      <c r="E8" s="368"/>
      <c r="F8" s="367" t="s">
        <v>903</v>
      </c>
      <c r="G8" s="368"/>
    </row>
    <row r="9" spans="1:7" ht="21.75" customHeight="1">
      <c r="A9" s="374"/>
      <c r="B9" s="374"/>
      <c r="C9" s="374"/>
      <c r="D9" s="5" t="s">
        <v>259</v>
      </c>
      <c r="E9" s="6" t="s">
        <v>260</v>
      </c>
      <c r="F9" s="5" t="s">
        <v>259</v>
      </c>
      <c r="G9" s="6" t="s">
        <v>260</v>
      </c>
    </row>
    <row r="10" spans="1:7" ht="20.100000000000001" customHeight="1">
      <c r="A10" s="7" t="s">
        <v>862</v>
      </c>
      <c r="B10" s="8" t="s">
        <v>863</v>
      </c>
      <c r="C10" s="8">
        <v>3</v>
      </c>
      <c r="D10" s="58" t="s">
        <v>865</v>
      </c>
      <c r="E10" s="58" t="s">
        <v>126</v>
      </c>
      <c r="F10" s="58" t="s">
        <v>253</v>
      </c>
      <c r="G10" s="58" t="s">
        <v>262</v>
      </c>
    </row>
    <row r="11" spans="1:7" s="9" customFormat="1" ht="39" customHeight="1">
      <c r="A11" s="91" t="s">
        <v>276</v>
      </c>
      <c r="B11" s="92" t="s">
        <v>866</v>
      </c>
      <c r="C11" s="92" t="s">
        <v>254</v>
      </c>
      <c r="D11" s="274">
        <v>202652860486</v>
      </c>
      <c r="E11" s="93">
        <v>177364026501</v>
      </c>
      <c r="F11" s="93">
        <v>600526222822</v>
      </c>
      <c r="G11" s="93">
        <v>532685897915</v>
      </c>
    </row>
    <row r="12" spans="1:7" ht="20.100000000000001" customHeight="1">
      <c r="A12" s="94" t="s">
        <v>867</v>
      </c>
      <c r="B12" s="95" t="s">
        <v>868</v>
      </c>
      <c r="C12" s="95"/>
      <c r="D12" s="96">
        <v>0</v>
      </c>
      <c r="E12" s="96">
        <v>0</v>
      </c>
      <c r="F12" s="96">
        <v>0</v>
      </c>
      <c r="G12" s="96">
        <v>0</v>
      </c>
    </row>
    <row r="13" spans="1:7" s="9" customFormat="1" ht="35.1" customHeight="1">
      <c r="A13" s="97" t="s">
        <v>869</v>
      </c>
      <c r="B13" s="98" t="s">
        <v>870</v>
      </c>
      <c r="C13" s="98"/>
      <c r="D13" s="99">
        <v>202652860486</v>
      </c>
      <c r="E13" s="99">
        <v>177364026501</v>
      </c>
      <c r="F13" s="99">
        <v>600526222822</v>
      </c>
      <c r="G13" s="99">
        <v>532685897915</v>
      </c>
    </row>
    <row r="14" spans="1:7" ht="20.100000000000001" customHeight="1">
      <c r="A14" s="94" t="s">
        <v>871</v>
      </c>
      <c r="B14" s="95" t="s">
        <v>872</v>
      </c>
      <c r="C14" s="98" t="s">
        <v>255</v>
      </c>
      <c r="D14" s="96">
        <v>190030493449</v>
      </c>
      <c r="E14" s="96">
        <v>161834948400</v>
      </c>
      <c r="F14" s="96">
        <v>559013239979</v>
      </c>
      <c r="G14" s="96">
        <v>479104119738</v>
      </c>
    </row>
    <row r="15" spans="1:7" s="9" customFormat="1" ht="20.100000000000001" customHeight="1">
      <c r="A15" s="97" t="s">
        <v>900</v>
      </c>
      <c r="B15" s="98" t="s">
        <v>873</v>
      </c>
      <c r="C15" s="98"/>
      <c r="D15" s="99">
        <v>12622367037</v>
      </c>
      <c r="E15" s="99">
        <v>15529078101</v>
      </c>
      <c r="F15" s="99">
        <v>41512982843</v>
      </c>
      <c r="G15" s="99">
        <v>53581778177</v>
      </c>
    </row>
    <row r="16" spans="1:7" s="9" customFormat="1" ht="17.45" customHeight="1">
      <c r="A16" s="97"/>
      <c r="B16" s="98"/>
      <c r="C16" s="98"/>
      <c r="D16" s="99">
        <v>0</v>
      </c>
      <c r="E16" s="99">
        <v>0</v>
      </c>
      <c r="F16" s="99">
        <v>0</v>
      </c>
      <c r="G16" s="99">
        <v>0</v>
      </c>
    </row>
    <row r="17" spans="1:7" ht="20.100000000000001" customHeight="1">
      <c r="A17" s="94" t="s">
        <v>874</v>
      </c>
      <c r="B17" s="95" t="s">
        <v>875</v>
      </c>
      <c r="C17" s="98" t="s">
        <v>256</v>
      </c>
      <c r="D17" s="273">
        <v>503412763</v>
      </c>
      <c r="E17" s="96">
        <v>109346743</v>
      </c>
      <c r="F17" s="96">
        <v>1706397368</v>
      </c>
      <c r="G17" s="96">
        <v>550851046</v>
      </c>
    </row>
    <row r="18" spans="1:7" ht="20.100000000000001" customHeight="1">
      <c r="A18" s="94" t="s">
        <v>876</v>
      </c>
      <c r="B18" s="95" t="s">
        <v>877</v>
      </c>
      <c r="C18" s="98" t="s">
        <v>257</v>
      </c>
      <c r="D18" s="96">
        <v>4532628901</v>
      </c>
      <c r="E18" s="96">
        <v>6517699449</v>
      </c>
      <c r="F18" s="96">
        <v>16168668354</v>
      </c>
      <c r="G18" s="96">
        <v>20839361543</v>
      </c>
    </row>
    <row r="19" spans="1:7" ht="20.100000000000001" customHeight="1">
      <c r="A19" s="100" t="s">
        <v>901</v>
      </c>
      <c r="B19" s="95" t="s">
        <v>878</v>
      </c>
      <c r="C19" s="95"/>
      <c r="D19" s="96">
        <v>4276967380</v>
      </c>
      <c r="E19" s="96">
        <v>6441272846</v>
      </c>
      <c r="F19" s="96">
        <v>14751429766</v>
      </c>
      <c r="G19" s="96">
        <v>19415095602</v>
      </c>
    </row>
    <row r="20" spans="1:7" ht="20.100000000000001" customHeight="1">
      <c r="A20" s="94" t="s">
        <v>879</v>
      </c>
      <c r="B20" s="95" t="s">
        <v>880</v>
      </c>
      <c r="C20" s="95"/>
      <c r="D20" s="96">
        <v>3774267559</v>
      </c>
      <c r="E20" s="96">
        <v>3655819187</v>
      </c>
      <c r="F20" s="96">
        <v>11448275188</v>
      </c>
      <c r="G20" s="96">
        <v>12936016709</v>
      </c>
    </row>
    <row r="21" spans="1:7" ht="20.100000000000001" customHeight="1">
      <c r="A21" s="94" t="s">
        <v>881</v>
      </c>
      <c r="B21" s="95" t="s">
        <v>882</v>
      </c>
      <c r="C21" s="95"/>
      <c r="D21" s="96">
        <v>3375323771</v>
      </c>
      <c r="E21" s="96">
        <v>3288365287</v>
      </c>
      <c r="F21" s="96">
        <v>10294908147</v>
      </c>
      <c r="G21" s="96">
        <v>12027802283</v>
      </c>
    </row>
    <row r="22" spans="1:7" s="9" customFormat="1" ht="35.1" customHeight="1">
      <c r="A22" s="97" t="s">
        <v>277</v>
      </c>
      <c r="B22" s="98" t="s">
        <v>883</v>
      </c>
      <c r="C22" s="98"/>
      <c r="D22" s="99">
        <v>1443559569</v>
      </c>
      <c r="E22" s="99">
        <v>2176540921</v>
      </c>
      <c r="F22" s="99">
        <v>5307528522</v>
      </c>
      <c r="G22" s="99">
        <v>8329448688</v>
      </c>
    </row>
    <row r="23" spans="1:7" s="9" customFormat="1" ht="12" customHeight="1">
      <c r="A23" s="97"/>
      <c r="B23" s="98"/>
      <c r="C23" s="98"/>
      <c r="D23" s="99"/>
      <c r="E23" s="99"/>
      <c r="F23" s="99"/>
      <c r="G23" s="99"/>
    </row>
    <row r="24" spans="1:7" ht="20.100000000000001" customHeight="1">
      <c r="A24" s="94" t="s">
        <v>884</v>
      </c>
      <c r="B24" s="95" t="s">
        <v>885</v>
      </c>
      <c r="C24" s="95"/>
      <c r="D24" s="273">
        <v>38929936</v>
      </c>
      <c r="E24" s="96">
        <v>2956982923</v>
      </c>
      <c r="F24" s="96">
        <v>292855979</v>
      </c>
      <c r="G24" s="96">
        <v>3436631517</v>
      </c>
    </row>
    <row r="25" spans="1:7" ht="20.100000000000001" customHeight="1">
      <c r="A25" s="94" t="s">
        <v>886</v>
      </c>
      <c r="B25" s="95" t="s">
        <v>887</v>
      </c>
      <c r="C25" s="95"/>
      <c r="D25" s="96">
        <v>48286226</v>
      </c>
      <c r="E25" s="96">
        <v>189718</v>
      </c>
      <c r="F25" s="96">
        <v>182835646</v>
      </c>
      <c r="G25" s="96">
        <v>539062842</v>
      </c>
    </row>
    <row r="26" spans="1:7" s="9" customFormat="1" ht="20.100000000000001" customHeight="1">
      <c r="A26" s="97" t="s">
        <v>888</v>
      </c>
      <c r="B26" s="98" t="s">
        <v>889</v>
      </c>
      <c r="C26" s="98"/>
      <c r="D26" s="99">
        <v>-9356290</v>
      </c>
      <c r="E26" s="99">
        <v>2956793205</v>
      </c>
      <c r="F26" s="99">
        <v>110020333</v>
      </c>
      <c r="G26" s="99">
        <v>2897568675</v>
      </c>
    </row>
    <row r="27" spans="1:7" s="9" customFormat="1" ht="11.25" customHeight="1">
      <c r="A27" s="97"/>
      <c r="B27" s="98"/>
      <c r="C27" s="98"/>
      <c r="D27" s="99"/>
      <c r="E27" s="99"/>
      <c r="F27" s="99"/>
      <c r="G27" s="99"/>
    </row>
    <row r="28" spans="1:7" s="9" customFormat="1" ht="35.1" customHeight="1">
      <c r="A28" s="97" t="s">
        <v>278</v>
      </c>
      <c r="B28" s="98" t="s">
        <v>890</v>
      </c>
      <c r="C28" s="98"/>
      <c r="D28" s="99">
        <v>1434203279</v>
      </c>
      <c r="E28" s="99">
        <v>5133334126</v>
      </c>
      <c r="F28" s="99">
        <v>5417548855</v>
      </c>
      <c r="G28" s="99">
        <v>11227017363</v>
      </c>
    </row>
    <row r="29" spans="1:7" ht="20.100000000000001" customHeight="1">
      <c r="A29" s="94" t="s">
        <v>891</v>
      </c>
      <c r="B29" s="95" t="s">
        <v>892</v>
      </c>
      <c r="C29" s="98" t="s">
        <v>258</v>
      </c>
      <c r="D29" s="96">
        <v>358550820</v>
      </c>
      <c r="E29" s="96">
        <v>400137347</v>
      </c>
      <c r="F29" s="96">
        <v>1471088401</v>
      </c>
      <c r="G29" s="96">
        <v>1581836085</v>
      </c>
    </row>
    <row r="30" spans="1:7" ht="20.100000000000001" customHeight="1">
      <c r="A30" s="94" t="s">
        <v>893</v>
      </c>
      <c r="B30" s="95" t="s">
        <v>894</v>
      </c>
      <c r="C30" s="98" t="s">
        <v>258</v>
      </c>
      <c r="D30" s="96">
        <v>0</v>
      </c>
      <c r="E30" s="96">
        <v>0</v>
      </c>
      <c r="F30" s="96">
        <v>-78736588</v>
      </c>
      <c r="G30" s="96">
        <v>-19613429</v>
      </c>
    </row>
    <row r="31" spans="1:7" s="9" customFormat="1" ht="20.100000000000001" customHeight="1">
      <c r="A31" s="97" t="s">
        <v>895</v>
      </c>
      <c r="B31" s="98" t="s">
        <v>896</v>
      </c>
      <c r="C31" s="98"/>
      <c r="D31" s="99">
        <v>1075652459</v>
      </c>
      <c r="E31" s="99">
        <v>4733196779</v>
      </c>
      <c r="F31" s="99">
        <v>4025197042</v>
      </c>
      <c r="G31" s="99">
        <v>9664794707</v>
      </c>
    </row>
    <row r="32" spans="1:7" s="9" customFormat="1" ht="20.25" customHeight="1">
      <c r="A32" s="101" t="s">
        <v>897</v>
      </c>
      <c r="B32" s="102" t="s">
        <v>898</v>
      </c>
      <c r="C32" s="102"/>
      <c r="D32" s="104">
        <v>83</v>
      </c>
      <c r="E32" s="104">
        <v>364</v>
      </c>
      <c r="F32" s="104">
        <v>310</v>
      </c>
      <c r="G32" s="104">
        <v>743</v>
      </c>
    </row>
    <row r="33" spans="1:7" ht="27.75" customHeight="1">
      <c r="A33" s="4"/>
      <c r="B33" s="4"/>
      <c r="C33" s="4"/>
      <c r="D33" s="14"/>
      <c r="E33" s="369" t="s">
        <v>920</v>
      </c>
      <c r="F33" s="369"/>
      <c r="G33" s="369"/>
    </row>
    <row r="34" spans="1:7" ht="18" customHeight="1">
      <c r="A34" s="11" t="s">
        <v>908</v>
      </c>
      <c r="C34" s="103" t="s">
        <v>909</v>
      </c>
      <c r="D34" s="54"/>
      <c r="E34" s="366" t="s">
        <v>902</v>
      </c>
      <c r="F34" s="366"/>
      <c r="G34" s="366"/>
    </row>
    <row r="35" spans="1:7" ht="20.100000000000001" customHeight="1">
      <c r="B35" s="11"/>
      <c r="C35" s="11"/>
      <c r="D35" s="175"/>
      <c r="E35" s="175"/>
      <c r="F35" s="175"/>
      <c r="G35" s="175"/>
    </row>
    <row r="36" spans="1:7" ht="20.100000000000001" customHeight="1">
      <c r="B36" s="11"/>
      <c r="C36" s="11"/>
      <c r="D36" s="175"/>
      <c r="E36" s="175"/>
      <c r="F36" s="175"/>
      <c r="G36" s="175"/>
    </row>
    <row r="37" spans="1:7" ht="20.100000000000001" customHeight="1">
      <c r="B37" s="12"/>
      <c r="C37" s="12"/>
      <c r="D37" s="175"/>
      <c r="E37" s="175"/>
      <c r="F37" s="175"/>
      <c r="G37" s="175"/>
    </row>
    <row r="38" spans="1:7" ht="15.75">
      <c r="A38" s="9"/>
      <c r="C38" s="54"/>
      <c r="D38" s="175"/>
      <c r="E38" s="175"/>
      <c r="F38" s="175"/>
      <c r="G38" s="175"/>
    </row>
    <row r="39" spans="1:7" ht="16.5" customHeight="1">
      <c r="A39" s="2"/>
      <c r="D39" s="230"/>
      <c r="E39" s="56"/>
    </row>
    <row r="40" spans="1:7" ht="12.75" customHeight="1">
      <c r="D40" s="55"/>
    </row>
    <row r="41" spans="1:7" ht="12.75" customHeight="1"/>
    <row r="42" spans="1:7" ht="12.75" customHeight="1"/>
    <row r="43" spans="1:7" ht="12.75" customHeight="1"/>
    <row r="44" spans="1:7" ht="12.75" customHeight="1"/>
    <row r="45" spans="1:7" ht="12.75" customHeight="1"/>
    <row r="46" spans="1:7" ht="12.75" customHeight="1"/>
    <row r="47" spans="1:7" ht="12.75" customHeight="1"/>
    <row r="48" spans="1:7" ht="12.75" customHeight="1"/>
  </sheetData>
  <mergeCells count="11">
    <mergeCell ref="E34:G34"/>
    <mergeCell ref="D8:E8"/>
    <mergeCell ref="F8:G8"/>
    <mergeCell ref="E33:G33"/>
    <mergeCell ref="E1:G1"/>
    <mergeCell ref="E2:G3"/>
    <mergeCell ref="A4:G5"/>
    <mergeCell ref="A8:A9"/>
    <mergeCell ref="B8:B9"/>
    <mergeCell ref="C8:C9"/>
    <mergeCell ref="A6:G6"/>
  </mergeCells>
  <phoneticPr fontId="2" type="noConversion"/>
  <printOptions horizontalCentered="1"/>
  <pageMargins left="0.16" right="0.21" top="0.47" bottom="0" header="0" footer="0"/>
  <pageSetup paperSize="9" scale="92" fitToWidth="0" fitToHeight="0" orientation="portrait" r:id="rId1"/>
  <headerFooter alignWithMargins="0">
    <oddFooter>&amp;R4</oddFooter>
  </headerFooter>
</worksheet>
</file>

<file path=xl/worksheets/sheet3.xml><?xml version="1.0" encoding="utf-8"?>
<worksheet xmlns="http://schemas.openxmlformats.org/spreadsheetml/2006/main" xmlns:r="http://schemas.openxmlformats.org/officeDocument/2006/relationships">
  <dimension ref="A1:E83"/>
  <sheetViews>
    <sheetView workbookViewId="0"/>
  </sheetViews>
  <sheetFormatPr defaultColWidth="6.85546875" defaultRowHeight="14.25"/>
  <cols>
    <col min="1" max="1" width="55.7109375" style="1" customWidth="1"/>
    <col min="2" max="2" width="10.5703125" style="1" customWidth="1"/>
    <col min="3" max="3" width="7.140625" style="1" customWidth="1"/>
    <col min="4" max="4" width="16.28515625" style="1" customWidth="1"/>
    <col min="5" max="5" width="15.7109375" style="13" customWidth="1"/>
    <col min="6" max="16384" width="6.85546875" style="1"/>
  </cols>
  <sheetData>
    <row r="1" spans="1:5" ht="15.75">
      <c r="A1" s="181" t="s">
        <v>582</v>
      </c>
      <c r="D1" s="385" t="s">
        <v>266</v>
      </c>
      <c r="E1" s="385"/>
    </row>
    <row r="2" spans="1:5" ht="15.75">
      <c r="A2" s="181" t="s">
        <v>581</v>
      </c>
      <c r="C2" s="371" t="s">
        <v>263</v>
      </c>
      <c r="D2" s="371"/>
      <c r="E2" s="371"/>
    </row>
    <row r="3" spans="1:5" ht="15.75">
      <c r="A3" s="181" t="s">
        <v>583</v>
      </c>
      <c r="C3" s="371"/>
      <c r="D3" s="371"/>
      <c r="E3" s="371"/>
    </row>
    <row r="4" spans="1:5" ht="12.75" customHeight="1">
      <c r="C4" s="180"/>
      <c r="D4" s="180"/>
      <c r="E4" s="180"/>
    </row>
    <row r="5" spans="1:5" ht="23.25">
      <c r="A5" s="378" t="s">
        <v>279</v>
      </c>
      <c r="B5" s="378"/>
      <c r="C5" s="378"/>
      <c r="D5" s="378"/>
      <c r="E5" s="379"/>
    </row>
    <row r="6" spans="1:5" ht="15.75" customHeight="1">
      <c r="A6" s="380" t="s">
        <v>208</v>
      </c>
      <c r="B6" s="380"/>
      <c r="C6" s="380"/>
      <c r="D6" s="380"/>
      <c r="E6" s="381"/>
    </row>
    <row r="7" spans="1:5" ht="18" customHeight="1">
      <c r="A7" s="382" t="s">
        <v>921</v>
      </c>
      <c r="B7" s="382"/>
      <c r="C7" s="382"/>
      <c r="D7" s="383"/>
      <c r="E7" s="382"/>
    </row>
    <row r="8" spans="1:5" ht="11.25" customHeight="1">
      <c r="A8" s="80"/>
      <c r="B8" s="80"/>
      <c r="C8" s="80"/>
      <c r="D8" s="79"/>
      <c r="E8" s="79"/>
    </row>
    <row r="9" spans="1:5" ht="15.75">
      <c r="A9" s="386" t="s">
        <v>200</v>
      </c>
      <c r="B9" s="386" t="s">
        <v>15</v>
      </c>
      <c r="C9" s="388" t="s">
        <v>252</v>
      </c>
      <c r="D9" s="390" t="s">
        <v>264</v>
      </c>
      <c r="E9" s="390"/>
    </row>
    <row r="10" spans="1:5" ht="15.75">
      <c r="A10" s="387"/>
      <c r="B10" s="387"/>
      <c r="C10" s="389"/>
      <c r="D10" s="57" t="s">
        <v>259</v>
      </c>
      <c r="E10" s="15" t="s">
        <v>260</v>
      </c>
    </row>
    <row r="11" spans="1:5" s="62" customFormat="1">
      <c r="A11" s="59" t="s">
        <v>862</v>
      </c>
      <c r="B11" s="59" t="s">
        <v>863</v>
      </c>
      <c r="C11" s="60" t="s">
        <v>864</v>
      </c>
      <c r="D11" s="59" t="s">
        <v>865</v>
      </c>
      <c r="E11" s="61" t="s">
        <v>126</v>
      </c>
    </row>
    <row r="12" spans="1:5" s="9" customFormat="1" ht="17.100000000000001" customHeight="1">
      <c r="A12" s="63" t="s">
        <v>209</v>
      </c>
      <c r="B12" s="63"/>
      <c r="C12" s="63"/>
      <c r="D12" s="64"/>
      <c r="E12" s="65"/>
    </row>
    <row r="13" spans="1:5" ht="17.100000000000001" customHeight="1">
      <c r="A13" s="66" t="s">
        <v>210</v>
      </c>
      <c r="B13" s="67" t="s">
        <v>866</v>
      </c>
      <c r="C13" s="66"/>
      <c r="D13" s="68">
        <v>683328438346</v>
      </c>
      <c r="E13" s="68">
        <v>591772901908</v>
      </c>
    </row>
    <row r="14" spans="1:5" ht="17.100000000000001" customHeight="1">
      <c r="A14" s="66" t="s">
        <v>211</v>
      </c>
      <c r="B14" s="67" t="s">
        <v>868</v>
      </c>
      <c r="C14" s="66"/>
      <c r="D14" s="68">
        <v>-359321554183</v>
      </c>
      <c r="E14" s="68">
        <v>-351475143077</v>
      </c>
    </row>
    <row r="15" spans="1:5" ht="17.100000000000001" customHeight="1">
      <c r="A15" s="66" t="s">
        <v>212</v>
      </c>
      <c r="B15" s="67" t="s">
        <v>213</v>
      </c>
      <c r="C15" s="66"/>
      <c r="D15" s="68">
        <v>-10910869698</v>
      </c>
      <c r="E15" s="68">
        <v>-12752128131</v>
      </c>
    </row>
    <row r="16" spans="1:5" ht="17.100000000000001" customHeight="1">
      <c r="A16" s="66" t="s">
        <v>214</v>
      </c>
      <c r="B16" s="67" t="s">
        <v>215</v>
      </c>
      <c r="C16" s="66"/>
      <c r="D16" s="68">
        <v>-15269168797</v>
      </c>
      <c r="E16" s="68">
        <v>-20065508096</v>
      </c>
    </row>
    <row r="17" spans="1:5" ht="17.100000000000001" customHeight="1">
      <c r="A17" s="66" t="s">
        <v>216</v>
      </c>
      <c r="B17" s="67" t="s">
        <v>217</v>
      </c>
      <c r="C17" s="66"/>
      <c r="D17" s="68">
        <v>-1928491558</v>
      </c>
      <c r="E17" s="68">
        <v>-3499419371</v>
      </c>
    </row>
    <row r="18" spans="1:5" ht="17.100000000000001" customHeight="1">
      <c r="A18" s="66" t="s">
        <v>218</v>
      </c>
      <c r="B18" s="67" t="s">
        <v>219</v>
      </c>
      <c r="C18" s="66"/>
      <c r="D18" s="68">
        <v>3583402697</v>
      </c>
      <c r="E18" s="68">
        <v>7205658623</v>
      </c>
    </row>
    <row r="19" spans="1:5" ht="17.100000000000001" customHeight="1">
      <c r="A19" s="66" t="s">
        <v>220</v>
      </c>
      <c r="B19" s="67" t="s">
        <v>221</v>
      </c>
      <c r="C19" s="66"/>
      <c r="D19" s="68">
        <v>-26954028724</v>
      </c>
      <c r="E19" s="68">
        <v>-19357126218</v>
      </c>
    </row>
    <row r="20" spans="1:5" s="9" customFormat="1" ht="17.100000000000001" customHeight="1">
      <c r="A20" s="78" t="s">
        <v>222</v>
      </c>
      <c r="B20" s="70" t="s">
        <v>873</v>
      </c>
      <c r="C20" s="69"/>
      <c r="D20" s="51">
        <v>272527728083</v>
      </c>
      <c r="E20" s="51">
        <v>191829235638</v>
      </c>
    </row>
    <row r="21" spans="1:5">
      <c r="A21" s="66"/>
      <c r="B21" s="67"/>
      <c r="C21" s="66"/>
      <c r="D21" s="68"/>
      <c r="E21" s="68"/>
    </row>
    <row r="22" spans="1:5" s="9" customFormat="1" ht="17.100000000000001" customHeight="1">
      <c r="A22" s="69" t="s">
        <v>223</v>
      </c>
      <c r="B22" s="70"/>
      <c r="C22" s="69"/>
      <c r="D22" s="71"/>
      <c r="E22" s="71"/>
    </row>
    <row r="23" spans="1:5" ht="17.100000000000001" customHeight="1">
      <c r="A23" s="66" t="s">
        <v>224</v>
      </c>
      <c r="B23" s="67" t="s">
        <v>875</v>
      </c>
      <c r="C23" s="66"/>
      <c r="D23" s="68">
        <v>-10725997864</v>
      </c>
      <c r="E23" s="68">
        <v>-9072229703</v>
      </c>
    </row>
    <row r="24" spans="1:5" ht="17.100000000000001" customHeight="1">
      <c r="A24" s="66" t="s">
        <v>225</v>
      </c>
      <c r="B24" s="67" t="s">
        <v>877</v>
      </c>
      <c r="C24" s="66"/>
      <c r="D24" s="68">
        <v>147435364</v>
      </c>
      <c r="E24" s="68">
        <v>348766194</v>
      </c>
    </row>
    <row r="25" spans="1:5" ht="17.100000000000001" customHeight="1">
      <c r="A25" s="66" t="s">
        <v>226</v>
      </c>
      <c r="B25" s="67" t="s">
        <v>878</v>
      </c>
      <c r="C25" s="66"/>
      <c r="D25" s="68">
        <v>0</v>
      </c>
      <c r="E25" s="68">
        <v>0</v>
      </c>
    </row>
    <row r="26" spans="1:5" ht="17.100000000000001" customHeight="1">
      <c r="A26" s="66" t="s">
        <v>227</v>
      </c>
      <c r="B26" s="67" t="s">
        <v>880</v>
      </c>
      <c r="C26" s="66"/>
      <c r="D26" s="68">
        <v>0</v>
      </c>
      <c r="E26" s="68">
        <v>0</v>
      </c>
    </row>
    <row r="27" spans="1:5" ht="17.100000000000001" customHeight="1">
      <c r="A27" s="66" t="s">
        <v>228</v>
      </c>
      <c r="B27" s="67" t="s">
        <v>882</v>
      </c>
      <c r="C27" s="66"/>
      <c r="D27" s="68">
        <v>0</v>
      </c>
      <c r="E27" s="68">
        <v>0</v>
      </c>
    </row>
    <row r="28" spans="1:5" ht="17.100000000000001" customHeight="1">
      <c r="A28" s="66" t="s">
        <v>229</v>
      </c>
      <c r="B28" s="67" t="s">
        <v>230</v>
      </c>
      <c r="C28" s="66"/>
      <c r="D28" s="68">
        <v>0</v>
      </c>
      <c r="E28" s="68">
        <v>0</v>
      </c>
    </row>
    <row r="29" spans="1:5" ht="17.100000000000001" customHeight="1">
      <c r="A29" s="66" t="s">
        <v>231</v>
      </c>
      <c r="B29" s="67" t="s">
        <v>232</v>
      </c>
      <c r="C29" s="66"/>
      <c r="D29" s="68">
        <v>952871053</v>
      </c>
      <c r="E29" s="68">
        <v>356072026</v>
      </c>
    </row>
    <row r="30" spans="1:5" s="9" customFormat="1" ht="17.100000000000001" customHeight="1">
      <c r="A30" s="78" t="s">
        <v>233</v>
      </c>
      <c r="B30" s="70" t="s">
        <v>883</v>
      </c>
      <c r="C30" s="69"/>
      <c r="D30" s="71">
        <v>-9625691447</v>
      </c>
      <c r="E30" s="71">
        <v>-8367391483</v>
      </c>
    </row>
    <row r="31" spans="1:5">
      <c r="A31" s="66"/>
      <c r="B31" s="67"/>
      <c r="C31" s="66"/>
      <c r="D31" s="68"/>
      <c r="E31" s="68"/>
    </row>
    <row r="32" spans="1:5" s="9" customFormat="1" ht="17.100000000000001" customHeight="1">
      <c r="A32" s="69" t="s">
        <v>234</v>
      </c>
      <c r="B32" s="70"/>
      <c r="C32" s="69"/>
      <c r="D32" s="71"/>
      <c r="E32" s="71"/>
    </row>
    <row r="33" spans="1:5" ht="17.100000000000001" customHeight="1">
      <c r="A33" s="66" t="s">
        <v>235</v>
      </c>
      <c r="B33" s="67" t="s">
        <v>885</v>
      </c>
      <c r="C33" s="66"/>
      <c r="D33" s="68">
        <v>0</v>
      </c>
      <c r="E33" s="68">
        <v>0</v>
      </c>
    </row>
    <row r="34" spans="1:5" ht="17.100000000000001" customHeight="1">
      <c r="A34" s="66" t="s">
        <v>236</v>
      </c>
      <c r="B34" s="67" t="s">
        <v>887</v>
      </c>
      <c r="C34" s="66"/>
      <c r="D34" s="68">
        <v>0</v>
      </c>
      <c r="E34" s="68">
        <v>0</v>
      </c>
    </row>
    <row r="35" spans="1:5" ht="17.100000000000001" customHeight="1">
      <c r="A35" s="66" t="s">
        <v>237</v>
      </c>
      <c r="B35" s="67" t="s">
        <v>238</v>
      </c>
      <c r="C35" s="66"/>
      <c r="D35" s="68">
        <v>247109435643</v>
      </c>
      <c r="E35" s="68">
        <v>249366601579</v>
      </c>
    </row>
    <row r="36" spans="1:5" ht="17.100000000000001" customHeight="1">
      <c r="A36" s="66" t="s">
        <v>239</v>
      </c>
      <c r="B36" s="67" t="s">
        <v>240</v>
      </c>
      <c r="C36" s="66"/>
      <c r="D36" s="68">
        <v>-502859730723</v>
      </c>
      <c r="E36" s="68">
        <v>-453577973753</v>
      </c>
    </row>
    <row r="37" spans="1:5" ht="17.100000000000001" customHeight="1">
      <c r="A37" s="66" t="s">
        <v>241</v>
      </c>
      <c r="B37" s="67" t="s">
        <v>242</v>
      </c>
      <c r="C37" s="66"/>
      <c r="D37" s="68">
        <v>-116976257</v>
      </c>
      <c r="E37" s="68">
        <v>-289422500</v>
      </c>
    </row>
    <row r="38" spans="1:5" ht="17.100000000000001" customHeight="1">
      <c r="A38" s="66" t="s">
        <v>243</v>
      </c>
      <c r="B38" s="67" t="s">
        <v>244</v>
      </c>
      <c r="C38" s="66"/>
      <c r="D38" s="68">
        <v>0</v>
      </c>
      <c r="E38" s="68">
        <v>-230000</v>
      </c>
    </row>
    <row r="39" spans="1:5" s="9" customFormat="1" ht="17.100000000000001" customHeight="1">
      <c r="A39" s="78" t="s">
        <v>245</v>
      </c>
      <c r="B39" s="70" t="s">
        <v>889</v>
      </c>
      <c r="C39" s="69"/>
      <c r="D39" s="51">
        <v>-255867271337</v>
      </c>
      <c r="E39" s="51">
        <v>-204501024674</v>
      </c>
    </row>
    <row r="40" spans="1:5">
      <c r="A40" s="66"/>
      <c r="B40" s="67"/>
      <c r="C40" s="66"/>
      <c r="D40" s="68"/>
      <c r="E40" s="68"/>
    </row>
    <row r="41" spans="1:5" s="9" customFormat="1" ht="17.100000000000001" customHeight="1">
      <c r="A41" s="69" t="s">
        <v>246</v>
      </c>
      <c r="B41" s="70" t="s">
        <v>890</v>
      </c>
      <c r="C41" s="69"/>
      <c r="D41" s="51">
        <v>7034765299</v>
      </c>
      <c r="E41" s="51">
        <v>-21039180519</v>
      </c>
    </row>
    <row r="42" spans="1:5" ht="17.100000000000001" customHeight="1">
      <c r="A42" s="66" t="s">
        <v>247</v>
      </c>
      <c r="B42" s="67" t="s">
        <v>896</v>
      </c>
      <c r="C42" s="66"/>
      <c r="D42" s="68">
        <v>18048193089</v>
      </c>
      <c r="E42" s="68">
        <v>40788059768</v>
      </c>
    </row>
    <row r="43" spans="1:5" ht="17.100000000000001" customHeight="1">
      <c r="A43" s="66" t="s">
        <v>248</v>
      </c>
      <c r="B43" s="67" t="s">
        <v>249</v>
      </c>
      <c r="C43" s="66"/>
      <c r="D43" s="68">
        <v>6119325</v>
      </c>
      <c r="E43" s="68">
        <v>-5918686</v>
      </c>
    </row>
    <row r="44" spans="1:5" s="9" customFormat="1" ht="17.100000000000001" customHeight="1">
      <c r="A44" s="72" t="s">
        <v>250</v>
      </c>
      <c r="B44" s="73" t="s">
        <v>898</v>
      </c>
      <c r="C44" s="73" t="s">
        <v>251</v>
      </c>
      <c r="D44" s="74">
        <v>25089077713</v>
      </c>
      <c r="E44" s="74">
        <v>19742960563</v>
      </c>
    </row>
    <row r="45" spans="1:5" ht="12.75" customHeight="1">
      <c r="E45" s="14"/>
    </row>
    <row r="46" spans="1:5" ht="14.45" customHeight="1">
      <c r="C46" s="384" t="s">
        <v>920</v>
      </c>
      <c r="D46" s="384"/>
      <c r="E46" s="384"/>
    </row>
    <row r="47" spans="1:5" ht="14.45" customHeight="1">
      <c r="A47" s="9" t="s">
        <v>910</v>
      </c>
      <c r="C47" s="75"/>
      <c r="D47" s="376" t="s">
        <v>265</v>
      </c>
      <c r="E47" s="377"/>
    </row>
    <row r="48" spans="1:5" ht="14.45" customHeight="1">
      <c r="B48" s="62"/>
    </row>
    <row r="49" spans="1:5" ht="14.45" customHeight="1">
      <c r="B49" s="62"/>
      <c r="D49" s="13"/>
    </row>
    <row r="50" spans="1:5" ht="14.45" customHeight="1">
      <c r="B50" s="62"/>
      <c r="D50" s="13"/>
    </row>
    <row r="51" spans="1:5" ht="14.45" customHeight="1">
      <c r="B51" s="62"/>
      <c r="D51" s="55"/>
      <c r="E51" s="332"/>
    </row>
    <row r="52" spans="1:5" s="9" customFormat="1" ht="14.45" customHeight="1">
      <c r="C52" s="75"/>
      <c r="D52" s="86"/>
      <c r="E52" s="86"/>
    </row>
    <row r="56" spans="1:5">
      <c r="A56" s="339"/>
      <c r="E56" s="105"/>
    </row>
    <row r="57" spans="1:5">
      <c r="A57" s="339"/>
      <c r="E57" s="105"/>
    </row>
    <row r="58" spans="1:5">
      <c r="A58" s="339"/>
      <c r="E58" s="105"/>
    </row>
    <row r="59" spans="1:5">
      <c r="A59" s="339"/>
      <c r="E59" s="105"/>
    </row>
    <row r="60" spans="1:5">
      <c r="A60" s="339"/>
      <c r="E60" s="105"/>
    </row>
    <row r="61" spans="1:5">
      <c r="A61" s="339"/>
      <c r="E61" s="105"/>
    </row>
    <row r="62" spans="1:5">
      <c r="B62" s="105"/>
      <c r="C62" s="105"/>
      <c r="E62" s="1"/>
    </row>
    <row r="65" spans="1:5">
      <c r="A65" s="339"/>
      <c r="E65" s="105"/>
    </row>
    <row r="66" spans="1:5">
      <c r="A66" s="339"/>
      <c r="E66" s="105"/>
    </row>
    <row r="67" spans="1:5">
      <c r="A67" s="339"/>
      <c r="E67" s="105"/>
    </row>
    <row r="68" spans="1:5">
      <c r="A68" s="339"/>
      <c r="E68" s="105"/>
    </row>
    <row r="69" spans="1:5">
      <c r="A69" s="339"/>
      <c r="E69" s="105"/>
    </row>
    <row r="70" spans="1:5">
      <c r="A70" s="339"/>
      <c r="E70" s="105"/>
    </row>
    <row r="71" spans="1:5">
      <c r="A71" s="339"/>
      <c r="E71" s="105"/>
    </row>
    <row r="72" spans="1:5">
      <c r="A72" s="339"/>
      <c r="E72" s="105"/>
    </row>
    <row r="73" spans="1:5">
      <c r="A73" s="339"/>
      <c r="E73" s="105"/>
    </row>
    <row r="74" spans="1:5">
      <c r="A74" s="339"/>
      <c r="E74" s="105"/>
    </row>
    <row r="75" spans="1:5">
      <c r="A75" s="339"/>
      <c r="E75" s="105"/>
    </row>
    <row r="76" spans="1:5">
      <c r="A76" s="339"/>
      <c r="E76" s="105"/>
    </row>
    <row r="77" spans="1:5">
      <c r="A77" s="339"/>
      <c r="E77" s="105"/>
    </row>
    <row r="78" spans="1:5">
      <c r="A78" s="339"/>
      <c r="E78" s="105"/>
    </row>
    <row r="79" spans="1:5">
      <c r="A79" s="339"/>
      <c r="E79" s="105"/>
    </row>
    <row r="80" spans="1:5">
      <c r="A80" s="339"/>
      <c r="E80" s="105"/>
    </row>
    <row r="81" spans="1:5">
      <c r="A81" s="339"/>
      <c r="E81" s="105"/>
    </row>
    <row r="82" spans="1:5">
      <c r="A82" s="339"/>
      <c r="E82" s="105"/>
    </row>
    <row r="83" spans="1:5">
      <c r="E83" s="105"/>
    </row>
  </sheetData>
  <mergeCells count="11">
    <mergeCell ref="D1:E1"/>
    <mergeCell ref="A9:A10"/>
    <mergeCell ref="B9:B10"/>
    <mergeCell ref="C9:C10"/>
    <mergeCell ref="D9:E9"/>
    <mergeCell ref="C2:E3"/>
    <mergeCell ref="D47:E47"/>
    <mergeCell ref="A5:E5"/>
    <mergeCell ref="A6:E6"/>
    <mergeCell ref="A7:E7"/>
    <mergeCell ref="C46:E46"/>
  </mergeCells>
  <phoneticPr fontId="2" type="noConversion"/>
  <printOptions horizontalCentered="1"/>
  <pageMargins left="0.16" right="0.21" top="0.41" bottom="0.17" header="0.26" footer="0.17"/>
  <pageSetup paperSize="9" scale="92" orientation="portrait" verticalDpi="360" r:id="rId1"/>
  <headerFooter alignWithMargins="0">
    <oddFooter>&amp;R5</oddFooter>
  </headerFooter>
</worksheet>
</file>

<file path=xl/worksheets/sheet4.xml><?xml version="1.0" encoding="utf-8"?>
<worksheet xmlns="http://schemas.openxmlformats.org/spreadsheetml/2006/main" xmlns:r="http://schemas.openxmlformats.org/officeDocument/2006/relationships">
  <dimension ref="A1:I145"/>
  <sheetViews>
    <sheetView workbookViewId="0"/>
  </sheetViews>
  <sheetFormatPr defaultRowHeight="15"/>
  <cols>
    <col min="1" max="1" width="6.28515625" style="107" customWidth="1"/>
    <col min="2" max="2" width="82.28515625" style="107" customWidth="1"/>
    <col min="3" max="16384" width="9.140625" style="111"/>
  </cols>
  <sheetData>
    <row r="1" spans="1:5" s="115" customFormat="1" ht="16.5" customHeight="1">
      <c r="A1" s="224" t="s">
        <v>586</v>
      </c>
      <c r="B1" s="225"/>
      <c r="E1" s="222" t="s">
        <v>754</v>
      </c>
    </row>
    <row r="2" spans="1:5" s="115" customFormat="1" ht="15.75" customHeight="1">
      <c r="A2" s="224" t="s">
        <v>584</v>
      </c>
      <c r="B2" s="225"/>
      <c r="E2" s="223"/>
    </row>
    <row r="3" spans="1:5" s="115" customFormat="1" ht="15.75" customHeight="1">
      <c r="A3" s="226" t="s">
        <v>585</v>
      </c>
      <c r="B3" s="225"/>
      <c r="E3" s="223" t="s">
        <v>755</v>
      </c>
    </row>
    <row r="5" spans="1:5" ht="15.75">
      <c r="A5" s="391" t="s">
        <v>418</v>
      </c>
      <c r="B5" s="391"/>
    </row>
    <row r="6" spans="1:5" ht="15.75">
      <c r="A6" s="391" t="s">
        <v>923</v>
      </c>
      <c r="B6" s="391"/>
    </row>
    <row r="8" spans="1:5" ht="47.25">
      <c r="B8" s="108" t="s">
        <v>924</v>
      </c>
    </row>
    <row r="10" spans="1:5" ht="15.75">
      <c r="A10" s="109">
        <v>1</v>
      </c>
      <c r="B10" s="110" t="s">
        <v>419</v>
      </c>
    </row>
    <row r="11" spans="1:5" ht="15.75">
      <c r="A11" s="109">
        <v>1.1000000000000001</v>
      </c>
      <c r="B11" s="110" t="s">
        <v>420</v>
      </c>
    </row>
    <row r="12" spans="1:5" ht="15.75">
      <c r="B12" s="108" t="s">
        <v>421</v>
      </c>
    </row>
    <row r="13" spans="1:5" ht="15.75">
      <c r="A13" s="109">
        <v>1.2</v>
      </c>
      <c r="B13" s="110" t="s">
        <v>422</v>
      </c>
    </row>
    <row r="14" spans="1:5" ht="15.75">
      <c r="B14" s="108" t="s">
        <v>423</v>
      </c>
    </row>
    <row r="15" spans="1:5" ht="15.75">
      <c r="A15" s="109">
        <v>1.3</v>
      </c>
      <c r="B15" s="110" t="s">
        <v>424</v>
      </c>
    </row>
    <row r="16" spans="1:5" ht="15.75">
      <c r="A16" s="107" t="s">
        <v>383</v>
      </c>
      <c r="B16" s="108" t="s">
        <v>425</v>
      </c>
    </row>
    <row r="17" spans="1:2" ht="15.75">
      <c r="A17" s="107" t="s">
        <v>383</v>
      </c>
      <c r="B17" s="108" t="s">
        <v>426</v>
      </c>
    </row>
    <row r="18" spans="1:2" ht="15.75">
      <c r="A18" s="107" t="s">
        <v>383</v>
      </c>
      <c r="B18" s="108" t="s">
        <v>427</v>
      </c>
    </row>
    <row r="19" spans="1:2" ht="31.5">
      <c r="A19" s="107" t="s">
        <v>383</v>
      </c>
      <c r="B19" s="108" t="s">
        <v>428</v>
      </c>
    </row>
    <row r="20" spans="1:2" ht="15.75">
      <c r="B20" s="108" t="s">
        <v>429</v>
      </c>
    </row>
    <row r="21" spans="1:2" ht="31.5">
      <c r="A21" s="107" t="s">
        <v>383</v>
      </c>
      <c r="B21" s="108" t="s">
        <v>430</v>
      </c>
    </row>
    <row r="22" spans="1:2" ht="15.75">
      <c r="A22" s="107" t="s">
        <v>383</v>
      </c>
      <c r="B22" s="108" t="s">
        <v>431</v>
      </c>
    </row>
    <row r="23" spans="1:2" ht="15.75">
      <c r="A23" s="107" t="s">
        <v>383</v>
      </c>
      <c r="B23" s="108" t="s">
        <v>432</v>
      </c>
    </row>
    <row r="24" spans="1:2" ht="15.75">
      <c r="A24" s="107" t="s">
        <v>383</v>
      </c>
      <c r="B24" s="108" t="s">
        <v>433</v>
      </c>
    </row>
    <row r="25" spans="1:2" ht="15.75">
      <c r="A25" s="107" t="s">
        <v>383</v>
      </c>
      <c r="B25" s="108" t="s">
        <v>434</v>
      </c>
    </row>
    <row r="26" spans="1:2" ht="15.75">
      <c r="A26" s="107" t="s">
        <v>383</v>
      </c>
      <c r="B26" s="108" t="s">
        <v>435</v>
      </c>
    </row>
    <row r="27" spans="1:2" ht="31.5">
      <c r="B27" s="108" t="s">
        <v>436</v>
      </c>
    </row>
    <row r="28" spans="1:2" ht="31.5">
      <c r="B28" s="108" t="s">
        <v>437</v>
      </c>
    </row>
    <row r="29" spans="1:2" ht="31.5">
      <c r="B29" s="108" t="s">
        <v>438</v>
      </c>
    </row>
    <row r="30" spans="1:2" ht="31.5">
      <c r="B30" s="108" t="s">
        <v>439</v>
      </c>
    </row>
    <row r="31" spans="1:2" ht="31.5">
      <c r="B31" s="108" t="s">
        <v>440</v>
      </c>
    </row>
    <row r="32" spans="1:2" ht="15.75">
      <c r="B32" s="108" t="s">
        <v>441</v>
      </c>
    </row>
    <row r="35" spans="1:9" ht="15.75">
      <c r="A35" s="109">
        <v>2</v>
      </c>
      <c r="B35" s="110" t="s">
        <v>442</v>
      </c>
    </row>
    <row r="36" spans="1:9" ht="15.75">
      <c r="A36" s="109">
        <v>2.1</v>
      </c>
      <c r="B36" s="110" t="s">
        <v>443</v>
      </c>
    </row>
    <row r="37" spans="1:9" ht="15.75">
      <c r="B37" s="108" t="s">
        <v>444</v>
      </c>
      <c r="F37" s="227"/>
      <c r="G37"/>
      <c r="H37" s="227"/>
      <c r="I37" s="227"/>
    </row>
    <row r="38" spans="1:9" ht="15.75">
      <c r="A38" s="109">
        <v>2.2000000000000002</v>
      </c>
      <c r="B38" s="110" t="s">
        <v>445</v>
      </c>
      <c r="F38" s="228"/>
      <c r="G38"/>
      <c r="H38"/>
      <c r="I38"/>
    </row>
    <row r="39" spans="1:9" ht="15.75">
      <c r="B39" s="110" t="s">
        <v>446</v>
      </c>
    </row>
    <row r="40" spans="1:9" ht="15.75">
      <c r="A40" s="111"/>
      <c r="B40" s="108" t="s">
        <v>447</v>
      </c>
    </row>
    <row r="41" spans="1:9" ht="57.75" customHeight="1">
      <c r="A41" s="111"/>
      <c r="B41" s="235" t="s">
        <v>575</v>
      </c>
    </row>
    <row r="42" spans="1:9" ht="15.75">
      <c r="B42" s="360" t="s">
        <v>927</v>
      </c>
      <c r="D42" s="229"/>
    </row>
    <row r="43" spans="1:9" ht="15.75">
      <c r="B43" s="108"/>
      <c r="C43" s="116"/>
      <c r="D43" s="117"/>
    </row>
    <row r="44" spans="1:9" ht="15.75">
      <c r="A44" s="109">
        <v>3</v>
      </c>
      <c r="B44" s="110" t="s">
        <v>448</v>
      </c>
    </row>
    <row r="45" spans="1:9" ht="15.75">
      <c r="A45" s="109">
        <v>3.1</v>
      </c>
      <c r="B45" s="110" t="s">
        <v>449</v>
      </c>
    </row>
    <row r="46" spans="1:9" ht="81" customHeight="1">
      <c r="B46" s="235" t="s">
        <v>577</v>
      </c>
    </row>
    <row r="47" spans="1:9" ht="15.75">
      <c r="A47" s="109">
        <v>3.2</v>
      </c>
      <c r="B47" s="110" t="s">
        <v>450</v>
      </c>
    </row>
    <row r="48" spans="1:9" ht="47.25">
      <c r="B48" s="108" t="s">
        <v>451</v>
      </c>
    </row>
    <row r="49" spans="1:2" ht="15.75">
      <c r="B49" s="108"/>
    </row>
    <row r="50" spans="1:2" ht="15.75">
      <c r="A50" s="109">
        <v>3.3</v>
      </c>
      <c r="B50" s="110" t="s">
        <v>452</v>
      </c>
    </row>
    <row r="51" spans="1:2" ht="15.75">
      <c r="A51" s="109"/>
      <c r="B51" s="110"/>
    </row>
    <row r="52" spans="1:2" ht="15.75">
      <c r="A52" s="109">
        <v>4</v>
      </c>
      <c r="B52" s="110" t="s">
        <v>453</v>
      </c>
    </row>
    <row r="53" spans="1:2" ht="15.75">
      <c r="A53" s="109">
        <v>4.0999999999999996</v>
      </c>
      <c r="B53" s="110" t="s">
        <v>454</v>
      </c>
    </row>
    <row r="55" spans="1:2" ht="47.25">
      <c r="A55" s="111" t="s">
        <v>383</v>
      </c>
      <c r="B55" s="108" t="s">
        <v>455</v>
      </c>
    </row>
    <row r="56" spans="1:2" ht="31.5">
      <c r="A56" s="111" t="s">
        <v>383</v>
      </c>
      <c r="B56" s="108" t="s">
        <v>456</v>
      </c>
    </row>
    <row r="57" spans="1:2" ht="24" customHeight="1">
      <c r="A57" s="111"/>
      <c r="B57" s="108" t="s">
        <v>457</v>
      </c>
    </row>
    <row r="58" spans="1:2" ht="23.25" customHeight="1">
      <c r="A58" s="111"/>
      <c r="B58" s="108" t="s">
        <v>458</v>
      </c>
    </row>
    <row r="59" spans="1:2" ht="15.75">
      <c r="A59" s="111"/>
      <c r="B59" s="108" t="s">
        <v>459</v>
      </c>
    </row>
    <row r="60" spans="1:2" ht="13.5" customHeight="1"/>
    <row r="61" spans="1:2" ht="15.75">
      <c r="A61" s="109">
        <v>4.2</v>
      </c>
      <c r="B61" s="110" t="s">
        <v>460</v>
      </c>
    </row>
    <row r="63" spans="1:2" ht="15.75">
      <c r="A63" s="111" t="s">
        <v>383</v>
      </c>
      <c r="B63" s="108" t="s">
        <v>461</v>
      </c>
    </row>
    <row r="64" spans="1:2" ht="21.75" customHeight="1">
      <c r="A64" s="111" t="s">
        <v>383</v>
      </c>
      <c r="B64" s="108" t="s">
        <v>462</v>
      </c>
    </row>
    <row r="65" spans="1:5" ht="20.25" customHeight="1">
      <c r="A65" s="111"/>
      <c r="B65" s="108" t="s">
        <v>463</v>
      </c>
    </row>
    <row r="66" spans="1:5" ht="15.75">
      <c r="A66" s="111"/>
      <c r="B66" s="108" t="s">
        <v>464</v>
      </c>
    </row>
    <row r="68" spans="1:5" ht="15.75">
      <c r="A68" s="109">
        <v>4.3</v>
      </c>
      <c r="B68" s="110" t="s">
        <v>465</v>
      </c>
    </row>
    <row r="69" spans="1:5" ht="15.75">
      <c r="A69" s="107" t="s">
        <v>383</v>
      </c>
      <c r="B69" s="112" t="s">
        <v>466</v>
      </c>
    </row>
    <row r="71" spans="1:5" ht="15.75">
      <c r="A71" s="111"/>
      <c r="B71" s="108" t="s">
        <v>467</v>
      </c>
    </row>
    <row r="72" spans="1:5" ht="15.75">
      <c r="A72" s="111"/>
      <c r="B72" s="108" t="s">
        <v>468</v>
      </c>
    </row>
    <row r="73" spans="1:5" ht="31.5">
      <c r="B73" s="108" t="s">
        <v>469</v>
      </c>
    </row>
    <row r="74" spans="1:5" ht="15.75">
      <c r="A74" s="111"/>
      <c r="B74" s="108" t="s">
        <v>470</v>
      </c>
    </row>
    <row r="76" spans="1:5" ht="31.5">
      <c r="A76" s="111"/>
      <c r="B76" s="108" t="s">
        <v>471</v>
      </c>
    </row>
    <row r="77" spans="1:5" ht="15.75">
      <c r="A77" s="111"/>
      <c r="B77" s="108" t="s">
        <v>472</v>
      </c>
    </row>
    <row r="78" spans="1:5" ht="15.75">
      <c r="A78" s="107" t="s">
        <v>383</v>
      </c>
      <c r="B78" s="112" t="s">
        <v>473</v>
      </c>
    </row>
    <row r="79" spans="1:5" ht="32.25" customHeight="1">
      <c r="A79" s="111"/>
      <c r="B79" s="108" t="s">
        <v>474</v>
      </c>
    </row>
    <row r="80" spans="1:5" ht="31.5">
      <c r="A80" s="111"/>
      <c r="B80" s="108" t="s">
        <v>905</v>
      </c>
      <c r="E80" s="355"/>
    </row>
    <row r="81" spans="1:2" ht="15.75">
      <c r="A81" s="111"/>
      <c r="B81" s="108"/>
    </row>
    <row r="82" spans="1:2" ht="15.75">
      <c r="A82" s="111" t="s">
        <v>383</v>
      </c>
      <c r="B82" s="112" t="s">
        <v>475</v>
      </c>
    </row>
    <row r="84" spans="1:2" ht="15.75">
      <c r="A84" s="108"/>
      <c r="B84" s="108" t="s">
        <v>476</v>
      </c>
    </row>
    <row r="85" spans="1:2" ht="15.75">
      <c r="A85" s="108"/>
      <c r="B85" s="108" t="s">
        <v>925</v>
      </c>
    </row>
    <row r="86" spans="1:2" ht="15.75">
      <c r="A86" s="108"/>
      <c r="B86" s="108" t="s">
        <v>595</v>
      </c>
    </row>
    <row r="87" spans="1:2" ht="15.75">
      <c r="A87" s="108"/>
      <c r="B87" s="108" t="s">
        <v>477</v>
      </c>
    </row>
    <row r="88" spans="1:2" ht="15.75">
      <c r="A88" s="108"/>
      <c r="B88" s="108" t="s">
        <v>593</v>
      </c>
    </row>
    <row r="89" spans="1:2" ht="15.75">
      <c r="A89" s="108"/>
      <c r="B89" s="108" t="s">
        <v>594</v>
      </c>
    </row>
    <row r="90" spans="1:2" ht="15.75">
      <c r="A90" s="109">
        <v>4.4000000000000004</v>
      </c>
      <c r="B90" s="110" t="s">
        <v>478</v>
      </c>
    </row>
    <row r="92" spans="1:2" ht="15.75">
      <c r="A92" s="107" t="s">
        <v>383</v>
      </c>
      <c r="B92" s="108" t="s">
        <v>479</v>
      </c>
    </row>
    <row r="93" spans="1:2" ht="22.5" customHeight="1">
      <c r="A93" s="107" t="s">
        <v>383</v>
      </c>
      <c r="B93" s="108" t="s">
        <v>480</v>
      </c>
    </row>
    <row r="94" spans="1:2" ht="15.75">
      <c r="A94" s="107" t="s">
        <v>383</v>
      </c>
      <c r="B94" s="108" t="s">
        <v>481</v>
      </c>
    </row>
    <row r="95" spans="1:2">
      <c r="A95" s="107" t="s">
        <v>383</v>
      </c>
    </row>
    <row r="96" spans="1:2" ht="31.5">
      <c r="A96" s="107" t="s">
        <v>383</v>
      </c>
      <c r="B96" s="108" t="s">
        <v>482</v>
      </c>
    </row>
    <row r="97" spans="1:2" ht="15.75">
      <c r="A97" s="109">
        <v>4.5</v>
      </c>
      <c r="B97" s="110" t="s">
        <v>483</v>
      </c>
    </row>
    <row r="98" spans="1:2" ht="31.5">
      <c r="B98" s="108" t="s">
        <v>484</v>
      </c>
    </row>
    <row r="99" spans="1:2" ht="15.75">
      <c r="B99" s="108"/>
    </row>
    <row r="100" spans="1:2" ht="15.75">
      <c r="A100" s="109">
        <v>4.5999999999999996</v>
      </c>
      <c r="B100" s="110" t="s">
        <v>485</v>
      </c>
    </row>
    <row r="102" spans="1:2" ht="31.5">
      <c r="A102" s="111"/>
      <c r="B102" s="113" t="s">
        <v>486</v>
      </c>
    </row>
    <row r="103" spans="1:2" ht="15.75">
      <c r="A103" s="111" t="s">
        <v>383</v>
      </c>
      <c r="B103" s="108" t="s">
        <v>487</v>
      </c>
    </row>
    <row r="104" spans="1:2" ht="15.75">
      <c r="A104" s="111" t="s">
        <v>383</v>
      </c>
      <c r="B104" s="108" t="s">
        <v>488</v>
      </c>
    </row>
    <row r="105" spans="1:2" ht="21" customHeight="1">
      <c r="A105" s="111"/>
      <c r="B105" s="108" t="s">
        <v>489</v>
      </c>
    </row>
    <row r="106" spans="1:2" ht="20.25" customHeight="1">
      <c r="A106" s="111"/>
      <c r="B106" s="108" t="s">
        <v>490</v>
      </c>
    </row>
    <row r="107" spans="1:2" ht="15.75">
      <c r="A107" s="111"/>
      <c r="B107" s="108" t="s">
        <v>491</v>
      </c>
    </row>
    <row r="108" spans="1:2" ht="15.75">
      <c r="A108" s="111" t="s">
        <v>383</v>
      </c>
      <c r="B108" s="108" t="s">
        <v>492</v>
      </c>
    </row>
    <row r="110" spans="1:2" ht="15.75">
      <c r="A110" s="109">
        <v>4.7</v>
      </c>
      <c r="B110" s="110" t="s">
        <v>493</v>
      </c>
    </row>
    <row r="111" spans="1:2" ht="15.75">
      <c r="A111" s="107" t="s">
        <v>383</v>
      </c>
      <c r="B111" s="108" t="s">
        <v>494</v>
      </c>
    </row>
    <row r="112" spans="1:2" ht="15.75">
      <c r="A112" s="107" t="s">
        <v>383</v>
      </c>
      <c r="B112" s="108" t="s">
        <v>495</v>
      </c>
    </row>
    <row r="113" spans="1:2" ht="15.75">
      <c r="B113" s="108" t="s">
        <v>496</v>
      </c>
    </row>
    <row r="114" spans="1:2" ht="31.5">
      <c r="A114" s="107" t="s">
        <v>383</v>
      </c>
      <c r="B114" s="108" t="s">
        <v>497</v>
      </c>
    </row>
    <row r="115" spans="1:2" ht="15.75">
      <c r="B115" s="108" t="s">
        <v>498</v>
      </c>
    </row>
    <row r="116" spans="1:2" ht="15.75">
      <c r="A116" s="107" t="s">
        <v>383</v>
      </c>
      <c r="B116" s="108" t="s">
        <v>499</v>
      </c>
    </row>
    <row r="117" spans="1:2" ht="15.75">
      <c r="A117" s="107" t="s">
        <v>383</v>
      </c>
      <c r="B117" s="108" t="s">
        <v>500</v>
      </c>
    </row>
    <row r="118" spans="1:2" ht="34.5" customHeight="1">
      <c r="A118" s="107" t="s">
        <v>383</v>
      </c>
      <c r="B118" s="108" t="s">
        <v>501</v>
      </c>
    </row>
    <row r="119" spans="1:2" ht="15.75">
      <c r="B119" s="108" t="s">
        <v>502</v>
      </c>
    </row>
    <row r="120" spans="1:2" ht="15.75">
      <c r="A120" s="107" t="s">
        <v>383</v>
      </c>
      <c r="B120" s="108" t="s">
        <v>503</v>
      </c>
    </row>
    <row r="121" spans="1:2" ht="15.75">
      <c r="A121" s="107" t="s">
        <v>383</v>
      </c>
      <c r="B121" s="108" t="s">
        <v>504</v>
      </c>
    </row>
    <row r="122" spans="1:2" ht="15.75">
      <c r="A122" s="107" t="s">
        <v>383</v>
      </c>
      <c r="B122" s="108" t="s">
        <v>505</v>
      </c>
    </row>
    <row r="123" spans="1:2" ht="15.75">
      <c r="A123" s="107" t="s">
        <v>383</v>
      </c>
      <c r="B123" s="108" t="s">
        <v>506</v>
      </c>
    </row>
    <row r="124" spans="1:2" ht="15.75">
      <c r="B124" s="108" t="s">
        <v>507</v>
      </c>
    </row>
    <row r="125" spans="1:2" ht="15.75">
      <c r="A125" s="109">
        <v>4.8</v>
      </c>
      <c r="B125" s="110" t="s">
        <v>508</v>
      </c>
    </row>
    <row r="126" spans="1:2" ht="31.5">
      <c r="B126" s="108" t="s">
        <v>509</v>
      </c>
    </row>
    <row r="127" spans="1:2" ht="15.75">
      <c r="B127" s="108" t="s">
        <v>510</v>
      </c>
    </row>
    <row r="128" spans="1:2" ht="22.5" customHeight="1">
      <c r="A128" s="109">
        <v>4.9000000000000004</v>
      </c>
      <c r="B128" s="110" t="s">
        <v>511</v>
      </c>
    </row>
    <row r="129" spans="1:2" ht="15.75">
      <c r="B129" s="110" t="s">
        <v>512</v>
      </c>
    </row>
    <row r="130" spans="1:2" ht="47.25">
      <c r="B130" s="108" t="s">
        <v>513</v>
      </c>
    </row>
    <row r="131" spans="1:2" ht="47.25">
      <c r="B131" s="108" t="s">
        <v>514</v>
      </c>
    </row>
    <row r="133" spans="1:2" ht="15.75">
      <c r="A133" s="114">
        <v>4.0999999999999996</v>
      </c>
      <c r="B133" s="110" t="s">
        <v>515</v>
      </c>
    </row>
    <row r="135" spans="1:2" ht="31.5">
      <c r="B135" s="108" t="s">
        <v>516</v>
      </c>
    </row>
    <row r="136" spans="1:2" ht="47.25">
      <c r="B136" s="108" t="s">
        <v>517</v>
      </c>
    </row>
    <row r="137" spans="1:2" ht="15.75">
      <c r="B137" s="108" t="s">
        <v>518</v>
      </c>
    </row>
    <row r="138" spans="1:2" ht="15.75">
      <c r="B138" s="108" t="s">
        <v>519</v>
      </c>
    </row>
    <row r="139" spans="1:2" ht="15.75">
      <c r="B139" s="108" t="s">
        <v>520</v>
      </c>
    </row>
    <row r="141" spans="1:2" s="237" customFormat="1" ht="15.75">
      <c r="A141" s="236">
        <v>4.1100000000000003</v>
      </c>
      <c r="B141" s="236" t="s">
        <v>578</v>
      </c>
    </row>
    <row r="142" spans="1:2" s="237" customFormat="1" ht="118.5" customHeight="1">
      <c r="A142" s="238"/>
      <c r="B142" s="235" t="s">
        <v>580</v>
      </c>
    </row>
    <row r="143" spans="1:2" s="237" customFormat="1" ht="31.5">
      <c r="A143" s="238"/>
      <c r="B143" s="238" t="s">
        <v>579</v>
      </c>
    </row>
    <row r="144" spans="1:2" s="237" customFormat="1" ht="15.75">
      <c r="A144" s="238"/>
      <c r="B144" s="238"/>
    </row>
    <row r="145" spans="1:2" s="237" customFormat="1" ht="15.75">
      <c r="A145" s="238"/>
      <c r="B145" s="238"/>
    </row>
  </sheetData>
  <mergeCells count="2">
    <mergeCell ref="A6:B6"/>
    <mergeCell ref="A5:B5"/>
  </mergeCells>
  <phoneticPr fontId="2" type="noConversion"/>
  <pageMargins left="0.82" right="0.41" top="0.75" bottom="0.75" header="0.3" footer="0.3"/>
  <pageSetup firstPageNumber="6" orientation="portrait" useFirstPageNumber="1" r:id="rId1"/>
  <headerFooter>
    <oddFooter>&amp;R&amp;P</oddFooter>
  </headerFooter>
</worksheet>
</file>

<file path=xl/worksheets/sheet5.xml><?xml version="1.0" encoding="utf-8"?>
<worksheet xmlns="http://schemas.openxmlformats.org/spreadsheetml/2006/main" xmlns:r="http://schemas.openxmlformats.org/officeDocument/2006/relationships">
  <dimension ref="A2:E164"/>
  <sheetViews>
    <sheetView topLeftCell="B1" workbookViewId="0">
      <pane xSplit="2" ySplit="4" topLeftCell="D5" activePane="bottomRight" state="frozen"/>
      <selection activeCell="B1" sqref="B1"/>
      <selection pane="topRight" activeCell="D1" sqref="D1"/>
      <selection pane="bottomLeft" activeCell="B5" sqref="B5"/>
      <selection pane="bottomRight" activeCell="D5" sqref="D5"/>
    </sheetView>
  </sheetViews>
  <sheetFormatPr defaultRowHeight="15.75"/>
  <cols>
    <col min="1" max="1" width="6.7109375" style="172" hidden="1" customWidth="1"/>
    <col min="2" max="2" width="4.7109375" style="172" customWidth="1"/>
    <col min="3" max="3" width="61.42578125" style="150" customWidth="1"/>
    <col min="4" max="4" width="20.7109375" style="247" bestFit="1" customWidth="1"/>
    <col min="5" max="5" width="18.140625" style="173" bestFit="1" customWidth="1"/>
    <col min="6" max="16384" width="9.140625" style="150"/>
  </cols>
  <sheetData>
    <row r="2" spans="1:5" s="137" customFormat="1">
      <c r="A2" s="136"/>
      <c r="B2" s="136" t="s">
        <v>353</v>
      </c>
      <c r="D2" s="239"/>
      <c r="E2" s="138"/>
    </row>
    <row r="3" spans="1:5" s="137" customFormat="1">
      <c r="A3" s="136"/>
      <c r="B3" s="139"/>
      <c r="C3" s="140"/>
      <c r="D3" s="240"/>
      <c r="E3" s="141"/>
    </row>
    <row r="4" spans="1:5" s="145" customFormat="1">
      <c r="A4" s="213" t="s">
        <v>854</v>
      </c>
      <c r="B4" s="142" t="s">
        <v>280</v>
      </c>
      <c r="C4" s="143" t="s">
        <v>281</v>
      </c>
      <c r="D4" s="241" t="s">
        <v>354</v>
      </c>
      <c r="E4" s="144" t="s">
        <v>282</v>
      </c>
    </row>
    <row r="5" spans="1:5" s="137" customFormat="1">
      <c r="A5" s="136"/>
      <c r="B5" s="146" t="s">
        <v>862</v>
      </c>
      <c r="C5" s="132" t="s">
        <v>283</v>
      </c>
      <c r="D5" s="342">
        <v>25089077713</v>
      </c>
      <c r="E5" s="342">
        <v>18048193089</v>
      </c>
    </row>
    <row r="6" spans="1:5">
      <c r="B6" s="147"/>
      <c r="C6" s="133" t="s">
        <v>284</v>
      </c>
      <c r="D6" s="340">
        <v>501460813</v>
      </c>
      <c r="E6" s="340">
        <v>536133634</v>
      </c>
    </row>
    <row r="7" spans="1:5">
      <c r="B7" s="147"/>
      <c r="C7" s="151" t="s">
        <v>285</v>
      </c>
      <c r="D7" s="340">
        <v>7243003056</v>
      </c>
      <c r="E7" s="340">
        <v>7186775336</v>
      </c>
    </row>
    <row r="8" spans="1:5">
      <c r="B8" s="147"/>
      <c r="C8" s="133" t="s">
        <v>286</v>
      </c>
      <c r="D8" s="340"/>
      <c r="E8" s="340"/>
    </row>
    <row r="9" spans="1:5">
      <c r="B9" s="147"/>
      <c r="C9" s="133" t="s">
        <v>287</v>
      </c>
      <c r="D9" s="340">
        <v>17344613844</v>
      </c>
      <c r="E9" s="340">
        <v>10325284119</v>
      </c>
    </row>
    <row r="10" spans="1:5" s="137" customFormat="1">
      <c r="A10" s="136"/>
      <c r="B10" s="152" t="s">
        <v>863</v>
      </c>
      <c r="C10" s="134" t="s">
        <v>288</v>
      </c>
      <c r="D10" s="342"/>
      <c r="E10" s="342">
        <v>0</v>
      </c>
    </row>
    <row r="11" spans="1:5">
      <c r="B11" s="147"/>
      <c r="C11" s="133" t="s">
        <v>356</v>
      </c>
      <c r="D11" s="340"/>
      <c r="E11" s="340">
        <v>0</v>
      </c>
    </row>
    <row r="12" spans="1:5">
      <c r="B12" s="147"/>
      <c r="C12" s="133" t="s">
        <v>289</v>
      </c>
      <c r="D12" s="340"/>
      <c r="E12" s="340">
        <v>0</v>
      </c>
    </row>
    <row r="13" spans="1:5">
      <c r="B13" s="147"/>
      <c r="C13" s="133" t="s">
        <v>832</v>
      </c>
      <c r="D13" s="340"/>
      <c r="E13" s="340"/>
    </row>
    <row r="14" spans="1:5" s="137" customFormat="1">
      <c r="A14" s="136"/>
      <c r="B14" s="152" t="s">
        <v>864</v>
      </c>
      <c r="C14" s="134" t="s">
        <v>357</v>
      </c>
      <c r="D14" s="342">
        <v>152286212785</v>
      </c>
      <c r="E14" s="342">
        <v>163398426018</v>
      </c>
    </row>
    <row r="15" spans="1:5">
      <c r="B15" s="147"/>
      <c r="C15" s="133" t="s">
        <v>358</v>
      </c>
      <c r="D15" s="340">
        <v>132545373671</v>
      </c>
      <c r="E15" s="340">
        <v>141851858067</v>
      </c>
    </row>
    <row r="16" spans="1:5">
      <c r="B16" s="147"/>
      <c r="C16" s="133" t="s">
        <v>359</v>
      </c>
      <c r="D16" s="340">
        <v>19196869755</v>
      </c>
      <c r="E16" s="340">
        <v>21523080912</v>
      </c>
    </row>
    <row r="17" spans="1:5">
      <c r="B17" s="147"/>
      <c r="C17" s="133" t="s">
        <v>290</v>
      </c>
      <c r="D17" s="340">
        <v>3871248890</v>
      </c>
      <c r="E17" s="340">
        <v>3229075829</v>
      </c>
    </row>
    <row r="18" spans="1:5">
      <c r="B18" s="147"/>
      <c r="C18" s="133" t="s">
        <v>360</v>
      </c>
      <c r="D18" s="340">
        <v>-3327279531</v>
      </c>
      <c r="E18" s="340">
        <v>-3205588790</v>
      </c>
    </row>
    <row r="19" spans="1:5" s="137" customFormat="1">
      <c r="A19" s="136"/>
      <c r="B19" s="152" t="s">
        <v>865</v>
      </c>
      <c r="C19" s="134" t="s">
        <v>291</v>
      </c>
      <c r="D19" s="342">
        <v>165631120801.07239</v>
      </c>
      <c r="E19" s="342">
        <v>163281014594.07239</v>
      </c>
    </row>
    <row r="20" spans="1:5">
      <c r="B20" s="147"/>
      <c r="C20" s="133" t="s">
        <v>292</v>
      </c>
      <c r="D20" s="340">
        <v>0</v>
      </c>
      <c r="E20" s="340">
        <v>0</v>
      </c>
    </row>
    <row r="21" spans="1:5">
      <c r="B21" s="147"/>
      <c r="C21" s="133" t="s">
        <v>293</v>
      </c>
      <c r="D21" s="340">
        <v>59191544057</v>
      </c>
      <c r="E21" s="340">
        <v>59558049425</v>
      </c>
    </row>
    <row r="22" spans="1:5">
      <c r="B22" s="147"/>
      <c r="C22" s="133" t="s">
        <v>294</v>
      </c>
      <c r="D22" s="340">
        <v>195009091</v>
      </c>
      <c r="E22" s="340">
        <v>46556000</v>
      </c>
    </row>
    <row r="23" spans="1:5">
      <c r="B23" s="147"/>
      <c r="C23" s="133" t="s">
        <v>295</v>
      </c>
      <c r="D23" s="340">
        <v>7896339631</v>
      </c>
      <c r="E23" s="340">
        <v>14204250530</v>
      </c>
    </row>
    <row r="24" spans="1:5">
      <c r="B24" s="147"/>
      <c r="C24" s="133" t="s">
        <v>296</v>
      </c>
      <c r="D24" s="340">
        <v>61265684746.112404</v>
      </c>
      <c r="E24" s="340">
        <v>43476890646.112404</v>
      </c>
    </row>
    <row r="25" spans="1:5">
      <c r="B25" s="147"/>
      <c r="C25" s="133" t="s">
        <v>297</v>
      </c>
      <c r="D25" s="340">
        <v>38070743836.959999</v>
      </c>
      <c r="E25" s="340">
        <v>46983468553.959999</v>
      </c>
    </row>
    <row r="26" spans="1:5">
      <c r="B26" s="147"/>
      <c r="C26" s="133" t="s">
        <v>298</v>
      </c>
      <c r="D26" s="340"/>
      <c r="E26" s="340"/>
    </row>
    <row r="27" spans="1:5">
      <c r="B27" s="147"/>
      <c r="C27" s="133" t="s">
        <v>299</v>
      </c>
      <c r="D27" s="340"/>
      <c r="E27" s="340"/>
    </row>
    <row r="28" spans="1:5">
      <c r="B28" s="147"/>
      <c r="C28" s="133" t="s">
        <v>300</v>
      </c>
      <c r="D28" s="340"/>
      <c r="E28" s="340"/>
    </row>
    <row r="29" spans="1:5">
      <c r="B29" s="147"/>
      <c r="C29" s="135" t="s">
        <v>355</v>
      </c>
      <c r="D29" s="340">
        <v>-988200561</v>
      </c>
      <c r="E29" s="340">
        <v>-988200561</v>
      </c>
    </row>
    <row r="30" spans="1:5" s="137" customFormat="1">
      <c r="A30" s="136"/>
      <c r="B30" s="152" t="s">
        <v>126</v>
      </c>
      <c r="C30" s="134" t="s">
        <v>361</v>
      </c>
      <c r="D30" s="342">
        <v>5040573882</v>
      </c>
      <c r="E30" s="342">
        <v>4760498361</v>
      </c>
    </row>
    <row r="31" spans="1:5" s="137" customFormat="1">
      <c r="A31" s="136"/>
      <c r="B31" s="271" t="s">
        <v>362</v>
      </c>
      <c r="C31" s="134" t="s">
        <v>858</v>
      </c>
      <c r="D31" s="342">
        <v>113861528</v>
      </c>
      <c r="E31" s="342">
        <v>345546659</v>
      </c>
    </row>
    <row r="32" spans="1:5" s="137" customFormat="1">
      <c r="A32" s="136"/>
      <c r="B32" s="152" t="s">
        <v>366</v>
      </c>
      <c r="C32" s="154" t="s">
        <v>363</v>
      </c>
      <c r="D32" s="342">
        <v>2479940277</v>
      </c>
      <c r="E32" s="342">
        <v>1229825925</v>
      </c>
    </row>
    <row r="33" spans="1:5">
      <c r="B33" s="147"/>
      <c r="C33" s="155" t="s">
        <v>364</v>
      </c>
      <c r="D33" s="340">
        <v>1173169107</v>
      </c>
      <c r="E33" s="340">
        <v>946767574</v>
      </c>
    </row>
    <row r="34" spans="1:5">
      <c r="B34" s="147"/>
      <c r="C34" s="155" t="s">
        <v>365</v>
      </c>
      <c r="D34" s="340">
        <v>1306771170</v>
      </c>
      <c r="E34" s="340">
        <v>283058351</v>
      </c>
    </row>
    <row r="35" spans="1:5" s="137" customFormat="1" ht="18">
      <c r="A35" s="136"/>
      <c r="B35" s="152" t="s">
        <v>857</v>
      </c>
      <c r="C35" s="356" t="s">
        <v>688</v>
      </c>
      <c r="D35" s="342">
        <v>0</v>
      </c>
      <c r="E35" s="342">
        <v>24455573</v>
      </c>
    </row>
    <row r="36" spans="1:5" s="137" customFormat="1">
      <c r="A36" s="136"/>
      <c r="B36" s="152" t="s">
        <v>687</v>
      </c>
      <c r="C36" s="156" t="s">
        <v>361</v>
      </c>
      <c r="D36" s="342">
        <v>2311745832</v>
      </c>
      <c r="E36" s="342">
        <v>3160670204</v>
      </c>
    </row>
    <row r="37" spans="1:5">
      <c r="B37" s="147"/>
      <c r="C37" s="157" t="s">
        <v>367</v>
      </c>
      <c r="D37" s="340">
        <v>1503690044</v>
      </c>
      <c r="E37" s="340">
        <v>2124282518</v>
      </c>
    </row>
    <row r="38" spans="1:5">
      <c r="B38" s="147"/>
      <c r="C38" s="157" t="s">
        <v>369</v>
      </c>
      <c r="D38" s="340">
        <v>784955788</v>
      </c>
      <c r="E38" s="340">
        <v>0</v>
      </c>
    </row>
    <row r="39" spans="1:5">
      <c r="B39" s="147"/>
      <c r="C39" s="157" t="s">
        <v>370</v>
      </c>
      <c r="D39" s="340">
        <v>0</v>
      </c>
      <c r="E39" s="340">
        <v>1036387686</v>
      </c>
    </row>
    <row r="40" spans="1:5">
      <c r="B40" s="147"/>
      <c r="C40" s="157" t="s">
        <v>368</v>
      </c>
      <c r="D40" s="340">
        <v>23100000</v>
      </c>
      <c r="E40" s="340">
        <v>0</v>
      </c>
    </row>
    <row r="41" spans="1:5" s="137" customFormat="1">
      <c r="A41" s="136"/>
      <c r="B41" s="152" t="s">
        <v>262</v>
      </c>
      <c r="C41" s="134" t="s">
        <v>371</v>
      </c>
      <c r="D41" s="342">
        <v>0</v>
      </c>
      <c r="E41" s="342">
        <v>0</v>
      </c>
    </row>
    <row r="42" spans="1:5">
      <c r="B42" s="147"/>
      <c r="C42" s="151" t="s">
        <v>301</v>
      </c>
      <c r="D42" s="340">
        <v>0</v>
      </c>
      <c r="E42" s="340">
        <v>0</v>
      </c>
    </row>
    <row r="43" spans="1:5" s="137" customFormat="1">
      <c r="A43" s="136"/>
      <c r="B43" s="152" t="s">
        <v>302</v>
      </c>
      <c r="C43" s="154" t="s">
        <v>372</v>
      </c>
      <c r="D43" s="342"/>
      <c r="E43" s="342"/>
    </row>
    <row r="44" spans="1:5" s="137" customFormat="1">
      <c r="A44" s="136"/>
      <c r="B44" s="152" t="s">
        <v>304</v>
      </c>
      <c r="C44" s="154" t="s">
        <v>373</v>
      </c>
      <c r="D44" s="342"/>
      <c r="E44" s="342"/>
    </row>
    <row r="45" spans="1:5" s="137" customFormat="1">
      <c r="A45" s="136"/>
      <c r="B45" s="152" t="s">
        <v>870</v>
      </c>
      <c r="C45" s="154" t="s">
        <v>374</v>
      </c>
      <c r="D45" s="342"/>
      <c r="E45" s="342"/>
    </row>
    <row r="46" spans="1:5">
      <c r="B46" s="147"/>
      <c r="C46" s="151"/>
      <c r="D46" s="340"/>
      <c r="E46" s="340"/>
    </row>
    <row r="47" spans="1:5">
      <c r="B47" s="147"/>
      <c r="C47" s="151"/>
      <c r="D47" s="340"/>
      <c r="E47" s="340"/>
    </row>
    <row r="48" spans="1:5" s="137" customFormat="1">
      <c r="A48" s="136"/>
      <c r="B48" s="152" t="s">
        <v>872</v>
      </c>
      <c r="C48" s="134" t="s">
        <v>375</v>
      </c>
      <c r="D48" s="342">
        <v>5892618399</v>
      </c>
      <c r="E48" s="342">
        <v>6652642000</v>
      </c>
    </row>
    <row r="49" spans="1:5">
      <c r="B49" s="147"/>
      <c r="C49" s="151" t="s">
        <v>376</v>
      </c>
      <c r="D49" s="340"/>
      <c r="E49" s="340"/>
    </row>
    <row r="50" spans="1:5">
      <c r="B50" s="147"/>
      <c r="C50" s="151" t="s">
        <v>377</v>
      </c>
      <c r="D50" s="340"/>
      <c r="E50" s="340"/>
    </row>
    <row r="51" spans="1:5">
      <c r="B51" s="147"/>
      <c r="C51" s="151" t="s">
        <v>303</v>
      </c>
      <c r="D51" s="340">
        <v>7711642000</v>
      </c>
      <c r="E51" s="340">
        <v>7711642000</v>
      </c>
    </row>
    <row r="52" spans="1:5">
      <c r="B52" s="147"/>
      <c r="C52" s="158" t="s">
        <v>378</v>
      </c>
      <c r="D52" s="340">
        <v>-1819023601</v>
      </c>
      <c r="E52" s="340">
        <v>-1059000000</v>
      </c>
    </row>
    <row r="53" spans="1:5">
      <c r="B53" s="147"/>
      <c r="C53" s="151"/>
      <c r="D53" s="340"/>
      <c r="E53" s="340"/>
    </row>
    <row r="54" spans="1:5" s="137" customFormat="1">
      <c r="A54" s="136"/>
      <c r="B54" s="152" t="s">
        <v>309</v>
      </c>
      <c r="C54" s="134" t="s">
        <v>379</v>
      </c>
      <c r="D54" s="342">
        <v>2798736957</v>
      </c>
      <c r="E54" s="342">
        <v>2854931184</v>
      </c>
    </row>
    <row r="55" spans="1:5" s="137" customFormat="1">
      <c r="A55" s="136"/>
      <c r="B55" s="152" t="s">
        <v>380</v>
      </c>
      <c r="C55" s="134" t="s">
        <v>381</v>
      </c>
      <c r="D55" s="342">
        <v>1083901381</v>
      </c>
      <c r="E55" s="342">
        <v>1218832196</v>
      </c>
    </row>
    <row r="56" spans="1:5" s="137" customFormat="1">
      <c r="A56" s="136"/>
      <c r="B56" s="152" t="s">
        <v>383</v>
      </c>
      <c r="C56" s="157" t="s">
        <v>381</v>
      </c>
      <c r="D56" s="340">
        <v>1083901381</v>
      </c>
      <c r="E56" s="340">
        <v>1218832196</v>
      </c>
    </row>
    <row r="57" spans="1:5" s="137" customFormat="1">
      <c r="A57" s="136"/>
      <c r="B57" s="152" t="s">
        <v>383</v>
      </c>
      <c r="C57" s="157" t="s">
        <v>382</v>
      </c>
      <c r="D57" s="340">
        <v>0</v>
      </c>
      <c r="E57" s="340"/>
    </row>
    <row r="58" spans="1:5" s="137" customFormat="1">
      <c r="A58" s="136"/>
      <c r="B58" s="152" t="s">
        <v>384</v>
      </c>
      <c r="C58" s="134" t="s">
        <v>385</v>
      </c>
      <c r="D58" s="342">
        <v>1714835576</v>
      </c>
      <c r="E58" s="342">
        <v>1636098988</v>
      </c>
    </row>
    <row r="59" spans="1:5" s="137" customFormat="1">
      <c r="A59" s="136"/>
      <c r="B59" s="152" t="s">
        <v>386</v>
      </c>
      <c r="C59" s="134" t="s">
        <v>379</v>
      </c>
      <c r="D59" s="342">
        <v>0</v>
      </c>
      <c r="E59" s="342">
        <v>0</v>
      </c>
    </row>
    <row r="60" spans="1:5" s="137" customFormat="1">
      <c r="A60" s="136"/>
      <c r="B60" s="152" t="s">
        <v>383</v>
      </c>
      <c r="C60" s="157" t="s">
        <v>387</v>
      </c>
      <c r="D60" s="340"/>
      <c r="E60" s="340"/>
    </row>
    <row r="61" spans="1:5" s="137" customFormat="1">
      <c r="A61" s="136"/>
      <c r="B61" s="152"/>
      <c r="C61" s="157"/>
      <c r="D61" s="340"/>
      <c r="E61" s="340"/>
    </row>
    <row r="62" spans="1:5" s="137" customFormat="1">
      <c r="A62" s="136"/>
      <c r="B62" s="152" t="s">
        <v>312</v>
      </c>
      <c r="C62" s="134" t="s">
        <v>388</v>
      </c>
      <c r="D62" s="342">
        <v>299311672183</v>
      </c>
      <c r="E62" s="342">
        <v>288964232009</v>
      </c>
    </row>
    <row r="63" spans="1:5" s="137" customFormat="1">
      <c r="A63" s="136"/>
      <c r="B63" s="152" t="s">
        <v>389</v>
      </c>
      <c r="C63" s="134" t="s">
        <v>390</v>
      </c>
      <c r="D63" s="342">
        <v>191913543855</v>
      </c>
      <c r="E63" s="342">
        <v>168064075170</v>
      </c>
    </row>
    <row r="64" spans="1:5">
      <c r="B64" s="147"/>
      <c r="C64" s="151" t="s">
        <v>305</v>
      </c>
      <c r="D64" s="340">
        <v>191865421980</v>
      </c>
      <c r="E64" s="340">
        <v>168064075170</v>
      </c>
    </row>
    <row r="65" spans="1:5">
      <c r="B65" s="147"/>
      <c r="C65" s="151" t="s">
        <v>306</v>
      </c>
      <c r="D65" s="340">
        <v>48121875</v>
      </c>
      <c r="E65" s="340"/>
    </row>
    <row r="66" spans="1:5" s="137" customFormat="1">
      <c r="A66" s="136"/>
      <c r="B66" s="152" t="s">
        <v>391</v>
      </c>
      <c r="C66" s="154" t="s">
        <v>392</v>
      </c>
      <c r="D66" s="342">
        <v>93496997845</v>
      </c>
      <c r="E66" s="342">
        <v>111698644260</v>
      </c>
    </row>
    <row r="67" spans="1:5" s="137" customFormat="1">
      <c r="A67" s="136"/>
      <c r="B67" s="152" t="s">
        <v>393</v>
      </c>
      <c r="C67" s="154" t="s">
        <v>394</v>
      </c>
      <c r="D67" s="342">
        <v>1446230130</v>
      </c>
      <c r="E67" s="342">
        <v>1078398855</v>
      </c>
    </row>
    <row r="68" spans="1:5" s="137" customFormat="1">
      <c r="A68" s="136"/>
      <c r="B68" s="152" t="s">
        <v>395</v>
      </c>
      <c r="C68" s="134" t="s">
        <v>307</v>
      </c>
      <c r="D68" s="342">
        <v>1304996516</v>
      </c>
      <c r="E68" s="342">
        <v>3190515683</v>
      </c>
    </row>
    <row r="69" spans="1:5">
      <c r="B69" s="147" t="s">
        <v>383</v>
      </c>
      <c r="C69" s="157" t="s">
        <v>398</v>
      </c>
      <c r="D69" s="340">
        <v>240221784</v>
      </c>
      <c r="E69" s="340">
        <v>1023014575</v>
      </c>
    </row>
    <row r="70" spans="1:5">
      <c r="B70" s="147" t="s">
        <v>383</v>
      </c>
      <c r="C70" s="157" t="s">
        <v>399</v>
      </c>
      <c r="D70" s="340">
        <v>0</v>
      </c>
      <c r="E70" s="340">
        <v>0</v>
      </c>
    </row>
    <row r="71" spans="1:5">
      <c r="B71" s="147" t="s">
        <v>383</v>
      </c>
      <c r="C71" s="157" t="s">
        <v>400</v>
      </c>
      <c r="D71" s="340">
        <v>0</v>
      </c>
      <c r="E71" s="340">
        <v>597879683</v>
      </c>
    </row>
    <row r="72" spans="1:5">
      <c r="B72" s="147" t="s">
        <v>383</v>
      </c>
      <c r="C72" s="157" t="s">
        <v>401</v>
      </c>
      <c r="D72" s="340">
        <v>0</v>
      </c>
      <c r="E72" s="340">
        <v>21283314</v>
      </c>
    </row>
    <row r="73" spans="1:5">
      <c r="B73" s="147" t="s">
        <v>383</v>
      </c>
      <c r="C73" s="157" t="s">
        <v>402</v>
      </c>
      <c r="D73" s="340">
        <v>1038356069</v>
      </c>
      <c r="E73" s="340">
        <v>1495759226</v>
      </c>
    </row>
    <row r="74" spans="1:5">
      <c r="B74" s="147" t="s">
        <v>383</v>
      </c>
      <c r="C74" s="157" t="s">
        <v>403</v>
      </c>
      <c r="D74" s="340">
        <v>8105436</v>
      </c>
      <c r="E74" s="340">
        <v>52578885</v>
      </c>
    </row>
    <row r="75" spans="1:5">
      <c r="B75" s="147" t="s">
        <v>383</v>
      </c>
      <c r="C75" s="157" t="s">
        <v>404</v>
      </c>
      <c r="D75" s="340"/>
      <c r="E75" s="340"/>
    </row>
    <row r="76" spans="1:5">
      <c r="B76" s="147" t="s">
        <v>383</v>
      </c>
      <c r="C76" s="157" t="s">
        <v>405</v>
      </c>
      <c r="D76" s="340"/>
      <c r="E76" s="340"/>
    </row>
    <row r="77" spans="1:5">
      <c r="B77" s="147" t="s">
        <v>383</v>
      </c>
      <c r="C77" s="157" t="s">
        <v>406</v>
      </c>
      <c r="D77" s="340">
        <v>18313227</v>
      </c>
      <c r="E77" s="340">
        <v>0</v>
      </c>
    </row>
    <row r="78" spans="1:5" s="137" customFormat="1">
      <c r="A78" s="136"/>
      <c r="B78" s="152" t="s">
        <v>396</v>
      </c>
      <c r="C78" s="154" t="s">
        <v>397</v>
      </c>
      <c r="D78" s="342">
        <v>981102470</v>
      </c>
      <c r="E78" s="342">
        <v>2006905124</v>
      </c>
    </row>
    <row r="79" spans="1:5" s="137" customFormat="1">
      <c r="A79" s="136"/>
      <c r="B79" s="152" t="s">
        <v>407</v>
      </c>
      <c r="C79" s="154" t="s">
        <v>310</v>
      </c>
      <c r="D79" s="342">
        <v>779322451</v>
      </c>
      <c r="E79" s="342">
        <v>592458367</v>
      </c>
    </row>
    <row r="80" spans="1:5">
      <c r="B80" s="147"/>
      <c r="C80" s="151" t="s">
        <v>859</v>
      </c>
      <c r="D80" s="340">
        <v>779322451</v>
      </c>
      <c r="E80" s="340">
        <v>592458367</v>
      </c>
    </row>
    <row r="81" spans="1:5">
      <c r="B81" s="147"/>
      <c r="C81" s="151" t="s">
        <v>311</v>
      </c>
      <c r="D81" s="340"/>
      <c r="E81" s="340"/>
    </row>
    <row r="82" spans="1:5" s="137" customFormat="1">
      <c r="A82" s="136"/>
      <c r="B82" s="152" t="s">
        <v>408</v>
      </c>
      <c r="C82" s="134" t="s">
        <v>313</v>
      </c>
      <c r="D82" s="342">
        <v>7148429971</v>
      </c>
      <c r="E82" s="342">
        <v>743330956</v>
      </c>
    </row>
    <row r="83" spans="1:5">
      <c r="B83" s="147"/>
      <c r="C83" s="151" t="s">
        <v>314</v>
      </c>
      <c r="D83" s="340">
        <v>0</v>
      </c>
      <c r="E83" s="340">
        <v>0</v>
      </c>
    </row>
    <row r="84" spans="1:5">
      <c r="B84" s="147"/>
      <c r="C84" s="151" t="s">
        <v>315</v>
      </c>
      <c r="D84" s="340">
        <v>102702950</v>
      </c>
      <c r="E84" s="340">
        <v>0</v>
      </c>
    </row>
    <row r="85" spans="1:5">
      <c r="B85" s="147"/>
      <c r="C85" s="151" t="s">
        <v>316</v>
      </c>
      <c r="D85" s="340">
        <v>0</v>
      </c>
      <c r="E85" s="340">
        <v>0</v>
      </c>
    </row>
    <row r="86" spans="1:5">
      <c r="B86" s="147"/>
      <c r="C86" s="151" t="s">
        <v>317</v>
      </c>
      <c r="D86" s="340">
        <v>7045727021</v>
      </c>
      <c r="E86" s="340">
        <v>743330956</v>
      </c>
    </row>
    <row r="87" spans="1:5">
      <c r="B87" s="147"/>
      <c r="C87" s="151" t="s">
        <v>318</v>
      </c>
      <c r="D87" s="340">
        <v>0</v>
      </c>
      <c r="E87" s="340">
        <v>0</v>
      </c>
    </row>
    <row r="88" spans="1:5" s="137" customFormat="1">
      <c r="A88" s="136"/>
      <c r="B88" s="152" t="s">
        <v>409</v>
      </c>
      <c r="C88" s="154" t="s">
        <v>410</v>
      </c>
      <c r="D88" s="342">
        <v>2241048945</v>
      </c>
      <c r="E88" s="342">
        <v>1589903594</v>
      </c>
    </row>
    <row r="89" spans="1:5">
      <c r="B89" s="147"/>
      <c r="C89" s="151"/>
      <c r="D89" s="340"/>
      <c r="E89" s="340"/>
    </row>
    <row r="90" spans="1:5" s="137" customFormat="1">
      <c r="A90" s="136"/>
      <c r="B90" s="152" t="s">
        <v>319</v>
      </c>
      <c r="C90" s="134" t="s">
        <v>411</v>
      </c>
      <c r="D90" s="342">
        <v>417056250</v>
      </c>
      <c r="E90" s="342">
        <v>0</v>
      </c>
    </row>
    <row r="91" spans="1:5" s="137" customFormat="1">
      <c r="A91" s="136"/>
      <c r="B91" s="152" t="s">
        <v>412</v>
      </c>
      <c r="C91" s="134" t="s">
        <v>320</v>
      </c>
      <c r="D91" s="342">
        <v>417056250</v>
      </c>
      <c r="E91" s="342">
        <v>0</v>
      </c>
    </row>
    <row r="92" spans="1:5">
      <c r="B92" s="147"/>
      <c r="C92" s="151" t="s">
        <v>321</v>
      </c>
      <c r="D92" s="340">
        <v>0</v>
      </c>
      <c r="E92" s="340">
        <v>0</v>
      </c>
    </row>
    <row r="93" spans="1:5">
      <c r="B93" s="147"/>
      <c r="C93" s="151" t="s">
        <v>322</v>
      </c>
      <c r="D93" s="340">
        <v>417056250</v>
      </c>
      <c r="E93" s="340"/>
    </row>
    <row r="94" spans="1:5" s="137" customFormat="1">
      <c r="A94" s="136"/>
      <c r="B94" s="152" t="s">
        <v>413</v>
      </c>
      <c r="C94" s="154" t="s">
        <v>414</v>
      </c>
      <c r="D94" s="342">
        <v>0</v>
      </c>
      <c r="E94" s="342"/>
    </row>
    <row r="95" spans="1:5" s="137" customFormat="1">
      <c r="A95" s="136"/>
      <c r="B95" s="152" t="s">
        <v>415</v>
      </c>
      <c r="C95" s="154" t="s">
        <v>416</v>
      </c>
      <c r="D95" s="342"/>
      <c r="E95" s="342"/>
    </row>
    <row r="96" spans="1:5" s="137" customFormat="1">
      <c r="A96" s="136"/>
      <c r="B96" s="152" t="s">
        <v>852</v>
      </c>
      <c r="C96" s="154" t="s">
        <v>853</v>
      </c>
      <c r="D96" s="342"/>
      <c r="E96" s="342"/>
    </row>
    <row r="97" spans="1:5">
      <c r="B97" s="159"/>
      <c r="C97" s="160"/>
      <c r="D97" s="357"/>
      <c r="E97" s="357"/>
    </row>
    <row r="98" spans="1:5">
      <c r="B98" s="162"/>
      <c r="C98" s="163"/>
      <c r="D98" s="345"/>
      <c r="E98" s="164"/>
    </row>
    <row r="99" spans="1:5" s="137" customFormat="1">
      <c r="A99" s="136"/>
      <c r="B99" s="139" t="s">
        <v>253</v>
      </c>
      <c r="C99" s="165" t="s">
        <v>590</v>
      </c>
      <c r="D99" s="166"/>
      <c r="E99" s="166"/>
    </row>
    <row r="100" spans="1:5" s="137" customFormat="1">
      <c r="A100" s="136"/>
      <c r="B100" s="139"/>
      <c r="C100" s="167"/>
      <c r="D100" s="346"/>
      <c r="E100" s="141"/>
    </row>
    <row r="101" spans="1:5" s="137" customFormat="1">
      <c r="A101" s="136"/>
      <c r="B101" s="168" t="s">
        <v>280</v>
      </c>
      <c r="C101" s="169" t="s">
        <v>281</v>
      </c>
      <c r="D101" s="347" t="s">
        <v>591</v>
      </c>
      <c r="E101" s="170" t="s">
        <v>592</v>
      </c>
    </row>
    <row r="102" spans="1:5" s="137" customFormat="1">
      <c r="A102" s="136"/>
      <c r="B102" s="249" t="s">
        <v>417</v>
      </c>
      <c r="C102" s="250" t="s">
        <v>323</v>
      </c>
      <c r="D102" s="348">
        <v>600526222822</v>
      </c>
      <c r="E102" s="251">
        <v>532685897915</v>
      </c>
    </row>
    <row r="103" spans="1:5">
      <c r="B103" s="147"/>
      <c r="C103" s="151" t="s">
        <v>550</v>
      </c>
      <c r="D103" s="341">
        <v>125368040459</v>
      </c>
      <c r="E103" s="341">
        <v>85587302138</v>
      </c>
    </row>
    <row r="104" spans="1:5">
      <c r="B104" s="147"/>
      <c r="C104" s="151" t="s">
        <v>551</v>
      </c>
      <c r="D104" s="341">
        <v>22842336379</v>
      </c>
      <c r="E104" s="341">
        <v>50993471483</v>
      </c>
    </row>
    <row r="105" spans="1:5">
      <c r="B105" s="147"/>
      <c r="C105" s="151" t="s">
        <v>552</v>
      </c>
      <c r="D105" s="341">
        <v>452015039571</v>
      </c>
      <c r="E105" s="341">
        <v>394041734145</v>
      </c>
    </row>
    <row r="106" spans="1:5">
      <c r="B106" s="147"/>
      <c r="C106" s="151" t="s">
        <v>553</v>
      </c>
      <c r="D106" s="341">
        <v>300806413</v>
      </c>
      <c r="E106" s="341">
        <v>2063390149</v>
      </c>
    </row>
    <row r="107" spans="1:5">
      <c r="B107" s="147"/>
      <c r="C107" s="151"/>
      <c r="D107" s="341"/>
      <c r="E107" s="148"/>
    </row>
    <row r="108" spans="1:5" s="137" customFormat="1">
      <c r="A108" s="136"/>
      <c r="B108" s="152" t="s">
        <v>873</v>
      </c>
      <c r="C108" s="154" t="s">
        <v>324</v>
      </c>
      <c r="D108" s="343">
        <v>0</v>
      </c>
      <c r="E108" s="153">
        <v>0</v>
      </c>
    </row>
    <row r="109" spans="1:5" hidden="1">
      <c r="B109" s="147"/>
      <c r="C109" s="151" t="s">
        <v>325</v>
      </c>
      <c r="D109" s="341"/>
      <c r="E109" s="148">
        <v>110657776</v>
      </c>
    </row>
    <row r="110" spans="1:5" hidden="1">
      <c r="B110" s="147"/>
      <c r="C110" s="151" t="s">
        <v>326</v>
      </c>
      <c r="D110" s="341">
        <v>69762146</v>
      </c>
      <c r="E110" s="148">
        <v>374500000</v>
      </c>
    </row>
    <row r="111" spans="1:5" hidden="1">
      <c r="B111" s="147"/>
      <c r="C111" s="151" t="s">
        <v>327</v>
      </c>
      <c r="D111" s="341">
        <v>5218593640</v>
      </c>
      <c r="E111" s="148">
        <v>1268263486</v>
      </c>
    </row>
    <row r="112" spans="1:5" hidden="1">
      <c r="B112" s="147"/>
      <c r="C112" s="151" t="s">
        <v>328</v>
      </c>
      <c r="D112" s="341"/>
      <c r="E112" s="148"/>
    </row>
    <row r="113" spans="1:5" hidden="1">
      <c r="B113" s="147"/>
      <c r="C113" s="151" t="s">
        <v>308</v>
      </c>
      <c r="D113" s="341"/>
      <c r="E113" s="148"/>
    </row>
    <row r="114" spans="1:5" hidden="1">
      <c r="B114" s="147"/>
      <c r="C114" s="151" t="s">
        <v>329</v>
      </c>
      <c r="D114" s="341"/>
      <c r="E114" s="148"/>
    </row>
    <row r="115" spans="1:5" s="137" customFormat="1">
      <c r="A115" s="136"/>
      <c r="B115" s="152" t="s">
        <v>875</v>
      </c>
      <c r="C115" s="154" t="s">
        <v>330</v>
      </c>
      <c r="D115" s="343">
        <v>600526222822</v>
      </c>
      <c r="E115" s="153">
        <v>532685897915</v>
      </c>
    </row>
    <row r="116" spans="1:5">
      <c r="B116" s="147"/>
      <c r="C116" s="151" t="s">
        <v>550</v>
      </c>
      <c r="D116" s="341">
        <v>125368040459</v>
      </c>
      <c r="E116" s="341">
        <v>85587302138</v>
      </c>
    </row>
    <row r="117" spans="1:5">
      <c r="B117" s="147"/>
      <c r="C117" s="151" t="s">
        <v>551</v>
      </c>
      <c r="D117" s="341">
        <v>22842336379</v>
      </c>
      <c r="E117" s="341">
        <v>50993471483</v>
      </c>
    </row>
    <row r="118" spans="1:5">
      <c r="B118" s="147"/>
      <c r="C118" s="151" t="s">
        <v>552</v>
      </c>
      <c r="D118" s="341">
        <v>452015039571</v>
      </c>
      <c r="E118" s="341">
        <v>394041734145</v>
      </c>
    </row>
    <row r="119" spans="1:5">
      <c r="B119" s="147"/>
      <c r="C119" s="151" t="s">
        <v>553</v>
      </c>
      <c r="D119" s="341">
        <v>300806413</v>
      </c>
      <c r="E119" s="341">
        <v>2063390149</v>
      </c>
    </row>
    <row r="120" spans="1:5" s="137" customFormat="1">
      <c r="A120" s="136"/>
      <c r="B120" s="152" t="s">
        <v>877</v>
      </c>
      <c r="C120" s="252" t="s">
        <v>331</v>
      </c>
      <c r="D120" s="349">
        <v>559013239979</v>
      </c>
      <c r="E120" s="153">
        <v>479104119738</v>
      </c>
    </row>
    <row r="121" spans="1:5" s="137" customFormat="1">
      <c r="A121" s="136"/>
      <c r="B121" s="152"/>
      <c r="C121" s="151" t="s">
        <v>554</v>
      </c>
      <c r="D121" s="341">
        <v>116109559364</v>
      </c>
      <c r="E121" s="341">
        <v>79092278301</v>
      </c>
    </row>
    <row r="122" spans="1:5" s="137" customFormat="1">
      <c r="A122" s="136"/>
      <c r="B122" s="152"/>
      <c r="C122" s="151" t="s">
        <v>555</v>
      </c>
      <c r="D122" s="341">
        <v>23207497243</v>
      </c>
      <c r="E122" s="341">
        <v>35818584302</v>
      </c>
    </row>
    <row r="123" spans="1:5" s="137" customFormat="1">
      <c r="A123" s="136"/>
      <c r="B123" s="152"/>
      <c r="C123" s="151" t="s">
        <v>556</v>
      </c>
      <c r="D123" s="341">
        <v>418991007394</v>
      </c>
      <c r="E123" s="341">
        <v>362128788492</v>
      </c>
    </row>
    <row r="124" spans="1:5" s="137" customFormat="1">
      <c r="A124" s="136"/>
      <c r="B124" s="152"/>
      <c r="C124" s="151" t="s">
        <v>557</v>
      </c>
      <c r="D124" s="341">
        <v>705175978</v>
      </c>
      <c r="E124" s="341">
        <v>2064468643</v>
      </c>
    </row>
    <row r="125" spans="1:5" hidden="1">
      <c r="B125" s="147"/>
      <c r="C125" s="151" t="s">
        <v>558</v>
      </c>
      <c r="D125" s="341"/>
      <c r="E125" s="253"/>
    </row>
    <row r="126" spans="1:5" hidden="1">
      <c r="B126" s="147"/>
      <c r="C126" s="151" t="s">
        <v>332</v>
      </c>
      <c r="D126" s="341"/>
      <c r="E126" s="253"/>
    </row>
    <row r="127" spans="1:5" s="137" customFormat="1">
      <c r="A127" s="136"/>
      <c r="B127" s="152" t="s">
        <v>878</v>
      </c>
      <c r="C127" s="154" t="s">
        <v>333</v>
      </c>
      <c r="D127" s="343">
        <v>1706397368</v>
      </c>
      <c r="E127" s="254">
        <v>550851046</v>
      </c>
    </row>
    <row r="128" spans="1:5">
      <c r="B128" s="147"/>
      <c r="C128" s="151" t="s">
        <v>334</v>
      </c>
      <c r="D128" s="341">
        <v>1454729853</v>
      </c>
      <c r="E128" s="341">
        <v>382870093</v>
      </c>
    </row>
    <row r="129" spans="1:5">
      <c r="B129" s="147"/>
      <c r="C129" s="151" t="s">
        <v>335</v>
      </c>
      <c r="D129" s="341"/>
      <c r="E129" s="148"/>
    </row>
    <row r="130" spans="1:5">
      <c r="B130" s="147"/>
      <c r="C130" s="151" t="s">
        <v>336</v>
      </c>
      <c r="D130" s="341"/>
      <c r="E130" s="148"/>
    </row>
    <row r="131" spans="1:5">
      <c r="B131" s="147"/>
      <c r="C131" s="151" t="s">
        <v>337</v>
      </c>
      <c r="D131" s="341"/>
      <c r="E131" s="148"/>
    </row>
    <row r="132" spans="1:5">
      <c r="B132" s="147"/>
      <c r="C132" s="151" t="s">
        <v>338</v>
      </c>
      <c r="D132" s="341">
        <v>251667515</v>
      </c>
      <c r="E132" s="148">
        <v>167980953</v>
      </c>
    </row>
    <row r="133" spans="1:5">
      <c r="B133" s="147"/>
      <c r="C133" s="151" t="s">
        <v>339</v>
      </c>
      <c r="D133" s="341"/>
      <c r="E133" s="148"/>
    </row>
    <row r="134" spans="1:5">
      <c r="B134" s="147"/>
      <c r="C134" s="151" t="s">
        <v>340</v>
      </c>
      <c r="D134" s="341"/>
      <c r="E134" s="148"/>
    </row>
    <row r="135" spans="1:5">
      <c r="B135" s="147"/>
      <c r="C135" s="151" t="s">
        <v>341</v>
      </c>
      <c r="D135" s="341"/>
      <c r="E135" s="148"/>
    </row>
    <row r="136" spans="1:5" s="137" customFormat="1">
      <c r="A136" s="136"/>
      <c r="B136" s="152" t="s">
        <v>880</v>
      </c>
      <c r="C136" s="154" t="s">
        <v>342</v>
      </c>
      <c r="D136" s="343">
        <v>16168668354</v>
      </c>
      <c r="E136" s="153">
        <v>20839361543</v>
      </c>
    </row>
    <row r="137" spans="1:5">
      <c r="B137" s="147"/>
      <c r="C137" s="151" t="s">
        <v>343</v>
      </c>
      <c r="D137" s="341">
        <v>14751429766</v>
      </c>
      <c r="E137" s="148">
        <v>19415095602</v>
      </c>
    </row>
    <row r="138" spans="1:5">
      <c r="B138" s="147"/>
      <c r="C138" s="151" t="s">
        <v>344</v>
      </c>
      <c r="D138" s="341"/>
      <c r="E138" s="148"/>
    </row>
    <row r="139" spans="1:5">
      <c r="B139" s="147"/>
      <c r="C139" s="151" t="s">
        <v>345</v>
      </c>
      <c r="D139" s="341">
        <v>615567378</v>
      </c>
      <c r="E139" s="148">
        <v>452553812</v>
      </c>
    </row>
    <row r="140" spans="1:5">
      <c r="B140" s="147"/>
      <c r="C140" s="151" t="s">
        <v>346</v>
      </c>
      <c r="D140" s="341">
        <v>760023601</v>
      </c>
      <c r="E140" s="148">
        <v>935304228</v>
      </c>
    </row>
    <row r="141" spans="1:5">
      <c r="B141" s="147"/>
      <c r="C141" s="151" t="s">
        <v>347</v>
      </c>
      <c r="D141" s="341">
        <v>41647609</v>
      </c>
      <c r="E141" s="148">
        <v>36407901</v>
      </c>
    </row>
    <row r="142" spans="1:5" s="137" customFormat="1">
      <c r="A142" s="136"/>
      <c r="B142" s="152" t="s">
        <v>882</v>
      </c>
      <c r="C142" s="154" t="s">
        <v>559</v>
      </c>
      <c r="D142" s="343">
        <v>11448275188</v>
      </c>
      <c r="E142" s="153">
        <v>12936016709</v>
      </c>
    </row>
    <row r="143" spans="1:5">
      <c r="B143" s="147"/>
      <c r="C143" s="151" t="s">
        <v>560</v>
      </c>
      <c r="D143" s="341">
        <v>4275438907</v>
      </c>
      <c r="E143" s="148">
        <v>4550471357</v>
      </c>
    </row>
    <row r="144" spans="1:5">
      <c r="B144" s="147"/>
      <c r="C144" s="151" t="s">
        <v>561</v>
      </c>
      <c r="D144" s="341">
        <v>562000</v>
      </c>
      <c r="E144" s="148">
        <v>100000</v>
      </c>
    </row>
    <row r="145" spans="1:5">
      <c r="B145" s="147"/>
      <c r="C145" s="151" t="s">
        <v>562</v>
      </c>
      <c r="D145" s="341">
        <v>196670838</v>
      </c>
      <c r="E145" s="148">
        <v>233347718</v>
      </c>
    </row>
    <row r="146" spans="1:5">
      <c r="B146" s="147"/>
      <c r="C146" s="151" t="s">
        <v>563</v>
      </c>
      <c r="D146" s="341">
        <v>6717617003</v>
      </c>
      <c r="E146" s="148">
        <v>7673825621</v>
      </c>
    </row>
    <row r="147" spans="1:5">
      <c r="B147" s="147"/>
      <c r="C147" s="151" t="s">
        <v>564</v>
      </c>
      <c r="D147" s="341">
        <v>257986440</v>
      </c>
      <c r="E147" s="148">
        <v>478272013</v>
      </c>
    </row>
    <row r="148" spans="1:5" s="137" customFormat="1">
      <c r="A148" s="136"/>
      <c r="B148" s="152" t="s">
        <v>230</v>
      </c>
      <c r="C148" s="154" t="s">
        <v>860</v>
      </c>
      <c r="D148" s="343">
        <v>10294908147</v>
      </c>
      <c r="E148" s="153">
        <v>12027802283</v>
      </c>
    </row>
    <row r="149" spans="1:5">
      <c r="B149" s="147"/>
      <c r="C149" s="151" t="s">
        <v>560</v>
      </c>
      <c r="D149" s="341">
        <v>4009443763</v>
      </c>
      <c r="E149" s="148">
        <v>4576105126</v>
      </c>
    </row>
    <row r="150" spans="1:5">
      <c r="B150" s="147"/>
      <c r="C150" s="151" t="s">
        <v>561</v>
      </c>
      <c r="D150" s="341">
        <v>315824629</v>
      </c>
      <c r="E150" s="148">
        <v>5625000</v>
      </c>
    </row>
    <row r="151" spans="1:5">
      <c r="B151" s="147"/>
      <c r="C151" s="151" t="s">
        <v>562</v>
      </c>
      <c r="D151" s="341">
        <v>549064670</v>
      </c>
      <c r="E151" s="148">
        <v>538581439</v>
      </c>
    </row>
    <row r="152" spans="1:5">
      <c r="B152" s="147"/>
      <c r="C152" s="151" t="s">
        <v>906</v>
      </c>
      <c r="D152" s="341">
        <v>3020001</v>
      </c>
      <c r="E152" s="148">
        <v>5544841</v>
      </c>
    </row>
    <row r="153" spans="1:5">
      <c r="B153" s="147"/>
      <c r="C153" s="151" t="s">
        <v>563</v>
      </c>
      <c r="D153" s="341">
        <v>4764383085</v>
      </c>
      <c r="E153" s="148">
        <v>4910995471</v>
      </c>
    </row>
    <row r="154" spans="1:5">
      <c r="B154" s="147"/>
      <c r="C154" s="151" t="s">
        <v>564</v>
      </c>
      <c r="D154" s="341">
        <v>653171999</v>
      </c>
      <c r="E154" s="148">
        <v>1990950406</v>
      </c>
    </row>
    <row r="155" spans="1:5" s="244" customFormat="1" ht="12.75">
      <c r="A155" s="243"/>
      <c r="B155" s="255" t="s">
        <v>232</v>
      </c>
      <c r="C155" s="256" t="s">
        <v>348</v>
      </c>
      <c r="D155" s="350"/>
      <c r="E155" s="257"/>
    </row>
    <row r="156" spans="1:5">
      <c r="B156" s="147"/>
      <c r="C156" s="151" t="s">
        <v>349</v>
      </c>
      <c r="D156" s="341">
        <v>1471088401</v>
      </c>
      <c r="E156" s="148">
        <v>1581836085</v>
      </c>
    </row>
    <row r="157" spans="1:5" ht="31.5">
      <c r="B157" s="147"/>
      <c r="C157" s="151" t="s">
        <v>350</v>
      </c>
      <c r="D157" s="341"/>
      <c r="E157" s="148"/>
    </row>
    <row r="158" spans="1:5" s="246" customFormat="1" ht="17.25" customHeight="1">
      <c r="A158" s="245"/>
      <c r="B158" s="258"/>
      <c r="C158" s="256" t="s">
        <v>351</v>
      </c>
      <c r="D158" s="350">
        <v>1471088401</v>
      </c>
      <c r="E158" s="350">
        <v>1581836085</v>
      </c>
    </row>
    <row r="159" spans="1:5">
      <c r="B159" s="147"/>
      <c r="C159" s="154" t="s">
        <v>351</v>
      </c>
      <c r="D159" s="343"/>
      <c r="E159" s="148"/>
    </row>
    <row r="160" spans="1:5" s="137" customFormat="1">
      <c r="A160" s="136"/>
      <c r="B160" s="152" t="s">
        <v>926</v>
      </c>
      <c r="C160" s="252" t="s">
        <v>352</v>
      </c>
      <c r="D160" s="349">
        <v>0</v>
      </c>
      <c r="E160" s="153"/>
    </row>
    <row r="161" spans="2:5">
      <c r="B161" s="159"/>
      <c r="C161" s="160"/>
      <c r="D161" s="344"/>
      <c r="E161" s="161"/>
    </row>
    <row r="162" spans="2:5">
      <c r="B162" s="162"/>
      <c r="C162" s="149"/>
      <c r="D162" s="242"/>
      <c r="E162" s="164"/>
    </row>
    <row r="163" spans="2:5" ht="17.25">
      <c r="B163" s="119"/>
      <c r="C163" s="234"/>
    </row>
    <row r="164" spans="2:5">
      <c r="B164" s="136"/>
      <c r="C164" s="119"/>
      <c r="D164" s="239"/>
      <c r="E164" s="119"/>
    </row>
  </sheetData>
  <phoneticPr fontId="2" type="noConversion"/>
  <pageMargins left="0.55000000000000004" right="0.16" top="0.43" bottom="0.44" header="0.17" footer="0.17"/>
  <pageSetup scale="95" firstPageNumber="11" orientation="portrait" useFirstPageNumber="1" r:id="rId1"/>
  <headerFooter alignWithMargins="0">
    <oddFooter>&amp;R&amp;P</oddFooter>
  </headerFooter>
</worksheet>
</file>

<file path=xl/worksheets/sheet6.xml><?xml version="1.0" encoding="utf-8"?>
<worksheet xmlns="http://schemas.openxmlformats.org/spreadsheetml/2006/main" xmlns:r="http://schemas.openxmlformats.org/officeDocument/2006/relationships">
  <dimension ref="A2:F89"/>
  <sheetViews>
    <sheetView workbookViewId="0">
      <selection activeCell="A75" sqref="A75"/>
    </sheetView>
  </sheetViews>
  <sheetFormatPr defaultRowHeight="15.75"/>
  <cols>
    <col min="1" max="1" width="5.140625" style="285" customWidth="1"/>
    <col min="2" max="2" width="25.140625" style="285" customWidth="1"/>
    <col min="3" max="3" width="17.85546875" style="286" customWidth="1"/>
    <col min="4" max="4" width="17.85546875" style="286" bestFit="1" customWidth="1"/>
    <col min="5" max="5" width="18.140625" style="286" customWidth="1"/>
    <col min="6" max="6" width="17.28515625" style="286" customWidth="1"/>
    <col min="7" max="16384" width="9.140625" style="285"/>
  </cols>
  <sheetData>
    <row r="2" spans="1:6">
      <c r="A2" s="284" t="s">
        <v>701</v>
      </c>
    </row>
    <row r="4" spans="1:6">
      <c r="A4" s="285">
        <v>1</v>
      </c>
      <c r="B4" s="276" t="s">
        <v>689</v>
      </c>
    </row>
    <row r="5" spans="1:6" ht="72.75" customHeight="1">
      <c r="B5" s="392" t="s">
        <v>690</v>
      </c>
      <c r="C5" s="392"/>
      <c r="D5" s="392"/>
      <c r="E5" s="392"/>
      <c r="F5" s="392"/>
    </row>
    <row r="7" spans="1:6">
      <c r="A7" s="285">
        <v>2</v>
      </c>
      <c r="B7" s="278" t="s">
        <v>691</v>
      </c>
    </row>
    <row r="9" spans="1:6">
      <c r="B9" s="397" t="s">
        <v>521</v>
      </c>
      <c r="C9" s="394" t="s">
        <v>692</v>
      </c>
      <c r="D9" s="395"/>
      <c r="E9" s="395" t="s">
        <v>693</v>
      </c>
      <c r="F9" s="396"/>
    </row>
    <row r="10" spans="1:6">
      <c r="B10" s="398"/>
      <c r="C10" s="354" t="s">
        <v>604</v>
      </c>
      <c r="D10" s="287" t="s">
        <v>603</v>
      </c>
      <c r="E10" s="287" t="s">
        <v>604</v>
      </c>
      <c r="F10" s="288" t="s">
        <v>603</v>
      </c>
    </row>
    <row r="11" spans="1:6">
      <c r="B11" s="289" t="s">
        <v>694</v>
      </c>
      <c r="C11" s="290"/>
      <c r="D11" s="290"/>
      <c r="E11" s="290"/>
      <c r="F11" s="338"/>
    </row>
    <row r="12" spans="1:6" ht="31.5">
      <c r="B12" s="291" t="s">
        <v>695</v>
      </c>
      <c r="C12" s="292">
        <v>25089077713</v>
      </c>
      <c r="D12" s="292">
        <v>18048193089</v>
      </c>
      <c r="E12" s="292">
        <v>25089077713</v>
      </c>
      <c r="F12" s="293">
        <v>18048193089</v>
      </c>
    </row>
    <row r="13" spans="1:6">
      <c r="B13" s="291" t="s">
        <v>696</v>
      </c>
      <c r="C13" s="292">
        <v>132545373671</v>
      </c>
      <c r="D13" s="292">
        <v>141851858067</v>
      </c>
      <c r="E13" s="292">
        <v>132545373671</v>
      </c>
      <c r="F13" s="293">
        <v>141851858067</v>
      </c>
    </row>
    <row r="14" spans="1:6" ht="31.5">
      <c r="B14" s="291" t="s">
        <v>697</v>
      </c>
      <c r="C14" s="292">
        <v>-3327279531</v>
      </c>
      <c r="D14" s="292">
        <v>-3205588790</v>
      </c>
      <c r="E14" s="292">
        <v>-3327279531</v>
      </c>
      <c r="F14" s="293">
        <v>-3205588790</v>
      </c>
    </row>
    <row r="15" spans="1:6">
      <c r="B15" s="294" t="s">
        <v>839</v>
      </c>
      <c r="C15" s="287">
        <v>154307171853</v>
      </c>
      <c r="D15" s="287">
        <v>156694462366</v>
      </c>
      <c r="E15" s="287">
        <v>154307171853</v>
      </c>
      <c r="F15" s="288">
        <v>156694462366</v>
      </c>
    </row>
    <row r="16" spans="1:6">
      <c r="B16" s="291"/>
      <c r="C16" s="295"/>
      <c r="D16" s="295"/>
      <c r="E16" s="295"/>
      <c r="F16" s="296"/>
    </row>
    <row r="17" spans="1:6">
      <c r="B17" s="297" t="s">
        <v>698</v>
      </c>
      <c r="C17" s="295"/>
      <c r="D17" s="295"/>
      <c r="E17" s="295"/>
      <c r="F17" s="296"/>
    </row>
    <row r="18" spans="1:6">
      <c r="B18" s="291" t="s">
        <v>699</v>
      </c>
      <c r="C18" s="295">
        <v>93496997845</v>
      </c>
      <c r="D18" s="295">
        <v>111698644260</v>
      </c>
      <c r="E18" s="295">
        <v>93496997845</v>
      </c>
      <c r="F18" s="296">
        <v>111698644260</v>
      </c>
    </row>
    <row r="19" spans="1:6">
      <c r="B19" s="291" t="s">
        <v>397</v>
      </c>
      <c r="C19" s="295">
        <v>981102470</v>
      </c>
      <c r="D19" s="295">
        <v>2006905124</v>
      </c>
      <c r="E19" s="295">
        <v>981102470</v>
      </c>
      <c r="F19" s="296">
        <v>2006905124</v>
      </c>
    </row>
    <row r="20" spans="1:6">
      <c r="B20" s="298" t="s">
        <v>700</v>
      </c>
      <c r="C20" s="299">
        <v>7148429971</v>
      </c>
      <c r="D20" s="299">
        <v>743330956</v>
      </c>
      <c r="E20" s="295">
        <v>7148429971</v>
      </c>
      <c r="F20" s="296">
        <v>743330956</v>
      </c>
    </row>
    <row r="21" spans="1:6">
      <c r="B21" s="294" t="s">
        <v>839</v>
      </c>
      <c r="C21" s="287">
        <v>101626530286</v>
      </c>
      <c r="D21" s="287">
        <v>114448880340</v>
      </c>
      <c r="E21" s="287">
        <v>101626530286</v>
      </c>
      <c r="F21" s="288">
        <v>114448880340</v>
      </c>
    </row>
    <row r="23" spans="1:6" ht="51" customHeight="1">
      <c r="B23" s="392" t="s">
        <v>702</v>
      </c>
      <c r="C23" s="392"/>
      <c r="D23" s="392"/>
      <c r="E23" s="392"/>
      <c r="F23" s="392"/>
    </row>
    <row r="24" spans="1:6" ht="23.25" customHeight="1">
      <c r="B24" s="392" t="s">
        <v>703</v>
      </c>
      <c r="C24" s="392"/>
      <c r="D24" s="392"/>
      <c r="E24" s="392"/>
      <c r="F24" s="392"/>
    </row>
    <row r="25" spans="1:6" ht="51" customHeight="1">
      <c r="B25" s="392" t="s">
        <v>704</v>
      </c>
      <c r="C25" s="392"/>
      <c r="D25" s="392"/>
      <c r="E25" s="392"/>
      <c r="F25" s="392"/>
    </row>
    <row r="26" spans="1:6" ht="54.75" customHeight="1">
      <c r="B26" s="392" t="s">
        <v>705</v>
      </c>
      <c r="C26" s="392"/>
      <c r="D26" s="392"/>
      <c r="E26" s="392"/>
      <c r="F26" s="392"/>
    </row>
    <row r="28" spans="1:6" s="284" customFormat="1">
      <c r="A28" s="284">
        <v>3</v>
      </c>
      <c r="B28" s="276" t="s">
        <v>706</v>
      </c>
      <c r="C28" s="302"/>
      <c r="D28" s="302"/>
      <c r="E28" s="302"/>
      <c r="F28" s="302"/>
    </row>
    <row r="29" spans="1:6">
      <c r="B29" s="392" t="s">
        <v>707</v>
      </c>
      <c r="C29" s="392"/>
      <c r="D29" s="392"/>
      <c r="E29" s="392"/>
      <c r="F29" s="392"/>
    </row>
    <row r="30" spans="1:6">
      <c r="B30" s="399" t="s">
        <v>708</v>
      </c>
      <c r="C30" s="399"/>
      <c r="D30" s="399"/>
      <c r="E30" s="399"/>
      <c r="F30" s="399"/>
    </row>
    <row r="31" spans="1:6">
      <c r="B31" s="301" t="s">
        <v>709</v>
      </c>
    </row>
    <row r="32" spans="1:6">
      <c r="B32" s="301" t="s">
        <v>710</v>
      </c>
    </row>
    <row r="33" spans="1:6">
      <c r="B33" s="301" t="s">
        <v>711</v>
      </c>
    </row>
    <row r="34" spans="1:6" ht="101.25" customHeight="1">
      <c r="B34" s="392" t="s">
        <v>712</v>
      </c>
      <c r="C34" s="392"/>
      <c r="D34" s="392"/>
      <c r="E34" s="392"/>
      <c r="F34" s="392"/>
    </row>
    <row r="36" spans="1:6">
      <c r="A36" s="284">
        <v>3.1</v>
      </c>
      <c r="B36" s="303" t="s">
        <v>713</v>
      </c>
    </row>
    <row r="37" spans="1:6" ht="54" customHeight="1">
      <c r="B37" s="392" t="s">
        <v>714</v>
      </c>
      <c r="C37" s="392"/>
      <c r="D37" s="392"/>
      <c r="E37" s="392"/>
      <c r="F37" s="392"/>
    </row>
    <row r="38" spans="1:6" ht="8.25" customHeight="1">
      <c r="B38" s="277"/>
      <c r="C38"/>
    </row>
    <row r="39" spans="1:6" ht="36.75" customHeight="1">
      <c r="B39" s="392" t="s">
        <v>715</v>
      </c>
      <c r="C39" s="392"/>
      <c r="D39" s="392"/>
      <c r="E39" s="392"/>
      <c r="F39" s="392"/>
    </row>
    <row r="40" spans="1:6" ht="7.5" customHeight="1">
      <c r="B40" s="277"/>
      <c r="C40"/>
    </row>
    <row r="41" spans="1:6">
      <c r="B41" s="304" t="s">
        <v>717</v>
      </c>
      <c r="C41"/>
    </row>
    <row r="42" spans="1:6" ht="31.5" customHeight="1">
      <c r="B42" s="392" t="s">
        <v>716</v>
      </c>
      <c r="C42" s="392"/>
      <c r="D42" s="392"/>
      <c r="E42" s="392"/>
      <c r="F42" s="392"/>
    </row>
    <row r="43" spans="1:6" ht="6" customHeight="1">
      <c r="B43" s="277"/>
      <c r="C43"/>
    </row>
    <row r="44" spans="1:6">
      <c r="B44" s="305"/>
      <c r="C44"/>
      <c r="D44"/>
      <c r="E44"/>
    </row>
    <row r="45" spans="1:6">
      <c r="B45" s="304" t="s">
        <v>720</v>
      </c>
      <c r="C45"/>
      <c r="D45"/>
      <c r="E45"/>
    </row>
    <row r="46" spans="1:6" ht="35.25" customHeight="1">
      <c r="B46" s="392" t="s">
        <v>718</v>
      </c>
      <c r="C46" s="392"/>
      <c r="D46" s="392"/>
      <c r="E46" s="392"/>
      <c r="F46" s="392"/>
    </row>
    <row r="47" spans="1:6" ht="30" customHeight="1">
      <c r="B47" s="392" t="s">
        <v>719</v>
      </c>
      <c r="C47" s="392"/>
      <c r="D47" s="392"/>
      <c r="E47" s="392"/>
      <c r="F47" s="392"/>
    </row>
    <row r="49" spans="1:6">
      <c r="A49" s="284">
        <v>3.2</v>
      </c>
      <c r="B49" s="303" t="s">
        <v>734</v>
      </c>
      <c r="C49"/>
      <c r="D49"/>
      <c r="E49"/>
      <c r="F49"/>
    </row>
    <row r="50" spans="1:6" ht="31.5" customHeight="1">
      <c r="A50"/>
      <c r="B50" s="392" t="s">
        <v>721</v>
      </c>
      <c r="C50" s="392"/>
      <c r="D50" s="392"/>
      <c r="E50" s="392"/>
      <c r="F50" s="392"/>
    </row>
    <row r="51" spans="1:6" ht="32.25" customHeight="1">
      <c r="A51"/>
      <c r="B51" s="392" t="s">
        <v>722</v>
      </c>
      <c r="C51" s="392"/>
      <c r="D51" s="392"/>
      <c r="E51" s="392"/>
      <c r="F51" s="392"/>
    </row>
    <row r="52" spans="1:6">
      <c r="A52"/>
      <c r="B52" s="307" t="s">
        <v>696</v>
      </c>
      <c r="C52"/>
      <c r="D52"/>
      <c r="E52"/>
      <c r="F52"/>
    </row>
    <row r="53" spans="1:6" ht="84.75" customHeight="1">
      <c r="A53"/>
      <c r="B53" s="392" t="s">
        <v>723</v>
      </c>
      <c r="C53" s="392"/>
      <c r="D53" s="392"/>
      <c r="E53" s="392"/>
      <c r="F53" s="392"/>
    </row>
    <row r="54" spans="1:6" ht="7.5" customHeight="1">
      <c r="A54" s="277"/>
      <c r="B54"/>
      <c r="C54"/>
      <c r="D54"/>
      <c r="E54"/>
      <c r="F54"/>
    </row>
    <row r="55" spans="1:6">
      <c r="A55"/>
      <c r="B55" s="307" t="s">
        <v>724</v>
      </c>
      <c r="C55"/>
      <c r="D55"/>
      <c r="E55"/>
      <c r="F55"/>
    </row>
    <row r="56" spans="1:6" ht="36" customHeight="1">
      <c r="A56"/>
      <c r="B56" s="392" t="s">
        <v>725</v>
      </c>
      <c r="C56" s="392"/>
      <c r="D56" s="392"/>
      <c r="E56" s="392"/>
      <c r="F56" s="392"/>
    </row>
    <row r="57" spans="1:6">
      <c r="A57" s="318">
        <v>3.3</v>
      </c>
      <c r="B57" s="303" t="s">
        <v>735</v>
      </c>
      <c r="C57"/>
      <c r="D57"/>
      <c r="E57"/>
      <c r="F57"/>
    </row>
    <row r="58" spans="1:6" ht="24" customHeight="1">
      <c r="A58"/>
      <c r="B58" s="392" t="s">
        <v>726</v>
      </c>
      <c r="C58" s="392"/>
      <c r="D58" s="392"/>
      <c r="E58" s="392"/>
      <c r="F58" s="392"/>
    </row>
    <row r="59" spans="1:6" ht="9.75" customHeight="1">
      <c r="A59" s="277"/>
      <c r="B59"/>
      <c r="C59"/>
      <c r="D59"/>
      <c r="E59"/>
      <c r="F59"/>
    </row>
    <row r="60" spans="1:6" ht="52.5" customHeight="1">
      <c r="A60"/>
      <c r="B60" s="392" t="s">
        <v>727</v>
      </c>
      <c r="C60" s="392"/>
      <c r="D60" s="392"/>
      <c r="E60" s="392"/>
      <c r="F60" s="392"/>
    </row>
    <row r="61" spans="1:6" ht="6.75" customHeight="1">
      <c r="A61" s="277"/>
      <c r="B61"/>
      <c r="C61"/>
      <c r="D61"/>
      <c r="E61"/>
      <c r="F61"/>
    </row>
    <row r="62" spans="1:6" ht="54.75" customHeight="1">
      <c r="A62"/>
      <c r="B62" s="392" t="s">
        <v>728</v>
      </c>
      <c r="C62" s="392"/>
      <c r="D62" s="392"/>
      <c r="E62" s="392"/>
      <c r="F62" s="392"/>
    </row>
    <row r="63" spans="1:6" ht="30" customHeight="1">
      <c r="B63" s="392" t="s">
        <v>729</v>
      </c>
      <c r="C63" s="392"/>
      <c r="D63" s="392"/>
      <c r="E63" s="392"/>
      <c r="F63" s="392"/>
    </row>
    <row r="64" spans="1:6" ht="10.5" customHeight="1">
      <c r="B64" s="300"/>
      <c r="C64" s="300"/>
      <c r="D64" s="300"/>
      <c r="E64" s="300"/>
      <c r="F64" s="300"/>
    </row>
    <row r="65" spans="1:6" ht="51.75" customHeight="1">
      <c r="B65" s="310" t="s">
        <v>521</v>
      </c>
      <c r="C65" s="311" t="s">
        <v>730</v>
      </c>
      <c r="D65" s="311" t="s">
        <v>731</v>
      </c>
      <c r="E65" s="306" t="s">
        <v>732</v>
      </c>
      <c r="F65" s="312" t="s">
        <v>839</v>
      </c>
    </row>
    <row r="66" spans="1:6" ht="30" customHeight="1">
      <c r="B66" s="282" t="s">
        <v>576</v>
      </c>
      <c r="C66" s="313"/>
      <c r="D66" s="313"/>
      <c r="E66" s="313"/>
      <c r="F66" s="314"/>
    </row>
    <row r="67" spans="1:6" ht="30" customHeight="1">
      <c r="B67" s="281" t="s">
        <v>699</v>
      </c>
      <c r="C67" s="321">
        <v>93496997845</v>
      </c>
      <c r="D67" s="308" t="s">
        <v>383</v>
      </c>
      <c r="E67" s="308" t="s">
        <v>383</v>
      </c>
      <c r="F67" s="322">
        <v>93496997845</v>
      </c>
    </row>
    <row r="68" spans="1:6" ht="30" customHeight="1">
      <c r="B68" s="281" t="s">
        <v>394</v>
      </c>
      <c r="C68" s="321">
        <v>1446230130</v>
      </c>
      <c r="D68" s="308" t="s">
        <v>383</v>
      </c>
      <c r="E68" s="308" t="s">
        <v>383</v>
      </c>
      <c r="F68" s="322">
        <v>1446230130</v>
      </c>
    </row>
    <row r="69" spans="1:6" ht="30" customHeight="1">
      <c r="B69" s="281" t="s">
        <v>397</v>
      </c>
      <c r="C69" s="321">
        <v>981102470</v>
      </c>
      <c r="D69" s="308" t="s">
        <v>383</v>
      </c>
      <c r="E69" s="308" t="s">
        <v>383</v>
      </c>
      <c r="F69" s="322">
        <v>981102470</v>
      </c>
    </row>
    <row r="70" spans="1:6" ht="30" customHeight="1">
      <c r="B70" s="283" t="s">
        <v>700</v>
      </c>
      <c r="C70" s="323">
        <v>7148429971</v>
      </c>
      <c r="D70" s="316" t="s">
        <v>383</v>
      </c>
      <c r="E70" s="316" t="s">
        <v>383</v>
      </c>
      <c r="F70" s="322">
        <v>7148429971</v>
      </c>
    </row>
    <row r="71" spans="1:6">
      <c r="B71" s="319" t="s">
        <v>839</v>
      </c>
      <c r="C71" s="324">
        <v>103072760416</v>
      </c>
      <c r="D71" s="309" t="s">
        <v>383</v>
      </c>
      <c r="E71" s="309" t="s">
        <v>383</v>
      </c>
      <c r="F71" s="358">
        <v>103072760416</v>
      </c>
    </row>
    <row r="72" spans="1:6" ht="15" customHeight="1">
      <c r="B72" s="279"/>
      <c r="C72" s="280"/>
      <c r="D72" s="280"/>
      <c r="E72" s="280"/>
      <c r="F72" s="280"/>
    </row>
    <row r="73" spans="1:6" ht="30" customHeight="1">
      <c r="B73" s="310" t="s">
        <v>521</v>
      </c>
      <c r="C73" s="311" t="s">
        <v>730</v>
      </c>
      <c r="D73" s="311" t="s">
        <v>731</v>
      </c>
      <c r="E73" s="306" t="s">
        <v>732</v>
      </c>
      <c r="F73" s="312" t="s">
        <v>839</v>
      </c>
    </row>
    <row r="74" spans="1:6" ht="30" customHeight="1">
      <c r="B74" s="317" t="s">
        <v>603</v>
      </c>
      <c r="C74" s="308"/>
      <c r="D74" s="308"/>
      <c r="E74" s="308"/>
      <c r="F74" s="315"/>
    </row>
    <row r="75" spans="1:6" ht="30" customHeight="1">
      <c r="B75" s="281" t="s">
        <v>699</v>
      </c>
      <c r="C75" s="321">
        <v>111698644260</v>
      </c>
      <c r="D75" s="321">
        <v>0</v>
      </c>
      <c r="E75" s="321" t="s">
        <v>383</v>
      </c>
      <c r="F75" s="322">
        <v>111698644260</v>
      </c>
    </row>
    <row r="76" spans="1:6" ht="30" customHeight="1">
      <c r="B76" s="281" t="s">
        <v>394</v>
      </c>
      <c r="C76" s="321">
        <v>1078398855</v>
      </c>
      <c r="D76" s="321">
        <v>0</v>
      </c>
      <c r="E76" s="321" t="s">
        <v>383</v>
      </c>
      <c r="F76" s="322">
        <v>1078398855</v>
      </c>
    </row>
    <row r="77" spans="1:6" ht="30" customHeight="1">
      <c r="B77" s="281" t="s">
        <v>397</v>
      </c>
      <c r="C77" s="321">
        <v>2006905124</v>
      </c>
      <c r="D77" s="321">
        <v>0</v>
      </c>
      <c r="E77" s="321" t="s">
        <v>383</v>
      </c>
      <c r="F77" s="322">
        <v>2006905124</v>
      </c>
    </row>
    <row r="78" spans="1:6" ht="30" customHeight="1">
      <c r="B78" s="283" t="s">
        <v>700</v>
      </c>
      <c r="C78" s="323">
        <v>743330956</v>
      </c>
      <c r="D78" s="323">
        <v>0</v>
      </c>
      <c r="E78" s="323" t="s">
        <v>383</v>
      </c>
      <c r="F78" s="322">
        <v>743330956</v>
      </c>
    </row>
    <row r="79" spans="1:6" ht="30" customHeight="1">
      <c r="B79" s="319" t="s">
        <v>839</v>
      </c>
      <c r="C79" s="325">
        <v>115527279195</v>
      </c>
      <c r="D79" s="325">
        <v>0</v>
      </c>
      <c r="E79" s="325">
        <v>0</v>
      </c>
      <c r="F79" s="359">
        <v>115527279195</v>
      </c>
    </row>
    <row r="80" spans="1:6">
      <c r="A80" s="277"/>
      <c r="B80"/>
      <c r="C80"/>
      <c r="D80"/>
      <c r="E80"/>
      <c r="F80"/>
    </row>
    <row r="81" spans="1:6" ht="48" customHeight="1">
      <c r="A81"/>
      <c r="B81" s="392" t="s">
        <v>733</v>
      </c>
      <c r="C81" s="392"/>
      <c r="D81" s="392"/>
      <c r="E81" s="392"/>
      <c r="F81" s="392"/>
    </row>
    <row r="82" spans="1:6">
      <c r="A82" s="284">
        <v>3.4</v>
      </c>
      <c r="B82" s="276" t="s">
        <v>736</v>
      </c>
      <c r="C82"/>
      <c r="D82"/>
      <c r="E82"/>
      <c r="F82"/>
    </row>
    <row r="83" spans="1:6" ht="84" customHeight="1">
      <c r="A83"/>
      <c r="B83" s="392" t="s">
        <v>737</v>
      </c>
      <c r="C83" s="392"/>
      <c r="D83" s="392"/>
      <c r="E83" s="392"/>
      <c r="F83" s="392"/>
    </row>
    <row r="84" spans="1:6">
      <c r="B84" s="392" t="s">
        <v>904</v>
      </c>
      <c r="C84" s="392"/>
      <c r="D84" s="392"/>
      <c r="E84" s="392"/>
      <c r="F84" s="392"/>
    </row>
    <row r="85" spans="1:6">
      <c r="A85" s="284">
        <v>3.5</v>
      </c>
      <c r="B85" s="276" t="s">
        <v>738</v>
      </c>
      <c r="C85"/>
      <c r="D85"/>
      <c r="E85"/>
      <c r="F85"/>
    </row>
    <row r="86" spans="1:6" ht="34.5" customHeight="1">
      <c r="B86" s="392" t="s">
        <v>739</v>
      </c>
      <c r="C86" s="392"/>
      <c r="D86" s="392"/>
      <c r="E86" s="392"/>
      <c r="F86" s="392"/>
    </row>
    <row r="87" spans="1:6" ht="28.5" customHeight="1">
      <c r="B87" s="300"/>
      <c r="C87" s="300"/>
      <c r="D87" s="300"/>
      <c r="E87" s="300"/>
      <c r="F87" s="300"/>
    </row>
    <row r="88" spans="1:6" ht="17.25">
      <c r="C88" s="234" t="s">
        <v>928</v>
      </c>
    </row>
    <row r="89" spans="1:6">
      <c r="B89" s="136" t="s">
        <v>856</v>
      </c>
      <c r="C89" s="119"/>
      <c r="E89" s="393" t="s">
        <v>747</v>
      </c>
      <c r="F89" s="393"/>
    </row>
  </sheetData>
  <mergeCells count="29">
    <mergeCell ref="B42:F42"/>
    <mergeCell ref="B46:F46"/>
    <mergeCell ref="B47:F47"/>
    <mergeCell ref="B50:F50"/>
    <mergeCell ref="E89:F89"/>
    <mergeCell ref="B5:F5"/>
    <mergeCell ref="B23:F23"/>
    <mergeCell ref="B24:F24"/>
    <mergeCell ref="B25:F25"/>
    <mergeCell ref="B37:F37"/>
    <mergeCell ref="C9:D9"/>
    <mergeCell ref="E9:F9"/>
    <mergeCell ref="B9:B10"/>
    <mergeCell ref="B53:F53"/>
    <mergeCell ref="B26:F26"/>
    <mergeCell ref="B30:F30"/>
    <mergeCell ref="B34:F34"/>
    <mergeCell ref="B29:F29"/>
    <mergeCell ref="B56:F56"/>
    <mergeCell ref="B39:F39"/>
    <mergeCell ref="B51:F51"/>
    <mergeCell ref="B83:F83"/>
    <mergeCell ref="B84:F84"/>
    <mergeCell ref="B86:F86"/>
    <mergeCell ref="B58:F58"/>
    <mergeCell ref="B60:F60"/>
    <mergeCell ref="B63:F63"/>
    <mergeCell ref="B81:F81"/>
    <mergeCell ref="B62:F62"/>
  </mergeCells>
  <phoneticPr fontId="60" type="noConversion"/>
  <pageMargins left="0.56000000000000005" right="0.37" top="0.55000000000000004" bottom="0.47" header="0.19" footer="0.19"/>
  <pageSetup scale="95" firstPageNumber="15" orientation="portrait" useFirstPageNumber="1" r:id="rId1"/>
  <headerFooter alignWithMargins="0">
    <oddFooter>&amp;R&amp;P</oddFooter>
  </headerFooter>
</worksheet>
</file>

<file path=xl/worksheets/sheet7.xml><?xml version="1.0" encoding="utf-8"?>
<worksheet xmlns="http://schemas.openxmlformats.org/spreadsheetml/2006/main" xmlns:r="http://schemas.openxmlformats.org/officeDocument/2006/relationships">
  <sheetPr>
    <tabColor rgb="FFFF0000"/>
  </sheetPr>
  <dimension ref="A2:F53"/>
  <sheetViews>
    <sheetView workbookViewId="0"/>
  </sheetViews>
  <sheetFormatPr defaultRowHeight="12.75"/>
  <cols>
    <col min="1" max="1" width="23.85546875" style="119" customWidth="1"/>
    <col min="2" max="2" width="14.140625" style="119" customWidth="1"/>
    <col min="3" max="3" width="15.42578125" style="119" customWidth="1"/>
    <col min="4" max="4" width="16.7109375" style="119" customWidth="1"/>
    <col min="5" max="5" width="14.28515625" style="119" customWidth="1"/>
    <col min="6" max="6" width="16.85546875" style="119" customWidth="1"/>
    <col min="7" max="16384" width="9.140625" style="119"/>
  </cols>
  <sheetData>
    <row r="2" spans="1:6">
      <c r="A2" s="118" t="s">
        <v>596</v>
      </c>
    </row>
    <row r="4" spans="1:6">
      <c r="A4" s="404" t="s">
        <v>521</v>
      </c>
      <c r="B4" s="404" t="s">
        <v>522</v>
      </c>
      <c r="C4" s="405" t="s">
        <v>523</v>
      </c>
      <c r="D4" s="406" t="s">
        <v>524</v>
      </c>
      <c r="E4" s="400" t="s">
        <v>525</v>
      </c>
      <c r="F4" s="402" t="s">
        <v>526</v>
      </c>
    </row>
    <row r="5" spans="1:6" ht="22.5" customHeight="1">
      <c r="A5" s="404"/>
      <c r="B5" s="404"/>
      <c r="C5" s="405"/>
      <c r="D5" s="407"/>
      <c r="E5" s="401"/>
      <c r="F5" s="403"/>
    </row>
    <row r="6" spans="1:6" ht="25.5">
      <c r="A6" s="121" t="s">
        <v>527</v>
      </c>
      <c r="B6" s="259"/>
      <c r="C6" s="259"/>
      <c r="D6" s="260"/>
      <c r="E6" s="260"/>
      <c r="F6" s="259"/>
    </row>
    <row r="7" spans="1:6">
      <c r="A7" s="122" t="s">
        <v>528</v>
      </c>
      <c r="B7" s="261">
        <v>11770855492</v>
      </c>
      <c r="C7" s="261">
        <v>181507779382</v>
      </c>
      <c r="D7" s="188">
        <v>10807010340</v>
      </c>
      <c r="E7" s="188">
        <v>1765524173</v>
      </c>
      <c r="F7" s="188">
        <v>205851169387</v>
      </c>
    </row>
    <row r="8" spans="1:6">
      <c r="A8" s="123" t="s">
        <v>529</v>
      </c>
      <c r="B8" s="124"/>
      <c r="C8" s="124">
        <v>2912623799</v>
      </c>
      <c r="D8" s="125"/>
      <c r="E8" s="125">
        <v>93936364</v>
      </c>
      <c r="F8" s="188">
        <v>3006560163</v>
      </c>
    </row>
    <row r="9" spans="1:6">
      <c r="A9" s="126" t="s">
        <v>530</v>
      </c>
      <c r="B9" s="124"/>
      <c r="C9" s="124"/>
      <c r="D9" s="125"/>
      <c r="E9" s="125"/>
      <c r="F9" s="188">
        <v>0</v>
      </c>
    </row>
    <row r="10" spans="1:6">
      <c r="A10" s="123" t="s">
        <v>531</v>
      </c>
      <c r="B10" s="124"/>
      <c r="C10" s="124"/>
      <c r="D10" s="125"/>
      <c r="E10" s="125"/>
      <c r="F10" s="188">
        <v>0</v>
      </c>
    </row>
    <row r="11" spans="1:6">
      <c r="A11" s="123" t="s">
        <v>532</v>
      </c>
      <c r="B11" s="125">
        <v>-211882620</v>
      </c>
      <c r="C11" s="125">
        <v>-2806913681</v>
      </c>
      <c r="D11" s="125">
        <v>-43039940</v>
      </c>
      <c r="E11" s="125">
        <v>-1203759609</v>
      </c>
      <c r="F11" s="188">
        <v>-4265595850</v>
      </c>
    </row>
    <row r="12" spans="1:6">
      <c r="A12" s="122" t="s">
        <v>533</v>
      </c>
      <c r="B12" s="261">
        <v>11558972872</v>
      </c>
      <c r="C12" s="261">
        <v>181613489500</v>
      </c>
      <c r="D12" s="261">
        <v>10763970400</v>
      </c>
      <c r="E12" s="261">
        <v>655700928</v>
      </c>
      <c r="F12" s="188">
        <v>204592133700</v>
      </c>
    </row>
    <row r="13" spans="1:6">
      <c r="A13" s="122" t="s">
        <v>534</v>
      </c>
      <c r="B13" s="188"/>
      <c r="C13" s="188"/>
      <c r="D13" s="262"/>
      <c r="E13" s="262"/>
      <c r="F13" s="188"/>
    </row>
    <row r="14" spans="1:6">
      <c r="A14" s="122" t="s">
        <v>535</v>
      </c>
      <c r="B14" s="261">
        <v>7272004474</v>
      </c>
      <c r="C14" s="261">
        <v>103610560716</v>
      </c>
      <c r="D14" s="262">
        <v>5545451694</v>
      </c>
      <c r="E14" s="262">
        <v>1702192043</v>
      </c>
      <c r="F14" s="188">
        <v>118130208927</v>
      </c>
    </row>
    <row r="15" spans="1:6">
      <c r="A15" s="123" t="s">
        <v>529</v>
      </c>
      <c r="B15" s="124">
        <v>414050777</v>
      </c>
      <c r="C15" s="125">
        <v>10512773379</v>
      </c>
      <c r="D15" s="125">
        <v>673188116</v>
      </c>
      <c r="E15" s="125">
        <v>36375740</v>
      </c>
      <c r="F15" s="125">
        <v>11636388012</v>
      </c>
    </row>
    <row r="16" spans="1:6">
      <c r="A16" s="123" t="s">
        <v>532</v>
      </c>
      <c r="B16" s="124">
        <v>-211882620</v>
      </c>
      <c r="C16" s="125">
        <v>-2543605378</v>
      </c>
      <c r="D16" s="125">
        <v>-34448213</v>
      </c>
      <c r="E16" s="125">
        <v>-1118486374</v>
      </c>
      <c r="F16" s="125">
        <v>-3908422585</v>
      </c>
    </row>
    <row r="17" spans="1:6">
      <c r="A17" s="122" t="s">
        <v>533</v>
      </c>
      <c r="B17" s="188">
        <v>7474172631</v>
      </c>
      <c r="C17" s="188">
        <v>111579728717</v>
      </c>
      <c r="D17" s="188">
        <v>6184191597</v>
      </c>
      <c r="E17" s="188">
        <v>620081409</v>
      </c>
      <c r="F17" s="188">
        <v>125858174354</v>
      </c>
    </row>
    <row r="18" spans="1:6">
      <c r="A18" s="122" t="s">
        <v>536</v>
      </c>
      <c r="B18" s="188"/>
      <c r="C18" s="188"/>
      <c r="D18" s="188"/>
      <c r="E18" s="188"/>
      <c r="F18" s="188"/>
    </row>
    <row r="19" spans="1:6">
      <c r="A19" s="123" t="s">
        <v>537</v>
      </c>
      <c r="B19" s="124">
        <v>4498851018</v>
      </c>
      <c r="C19" s="124">
        <v>77897218666</v>
      </c>
      <c r="D19" s="124">
        <v>5261558646</v>
      </c>
      <c r="E19" s="124">
        <v>63332130</v>
      </c>
      <c r="F19" s="125">
        <v>87720960460</v>
      </c>
    </row>
    <row r="20" spans="1:6">
      <c r="A20" s="127" t="s">
        <v>538</v>
      </c>
      <c r="B20" s="263">
        <v>4084800241</v>
      </c>
      <c r="C20" s="263">
        <v>70033760783</v>
      </c>
      <c r="D20" s="263">
        <v>4579778803</v>
      </c>
      <c r="E20" s="263">
        <v>35619519</v>
      </c>
      <c r="F20" s="264">
        <v>78733959346</v>
      </c>
    </row>
    <row r="21" spans="1:6">
      <c r="B21" s="120"/>
      <c r="C21" s="120"/>
      <c r="D21" s="120"/>
      <c r="E21" s="120"/>
      <c r="F21" s="120"/>
    </row>
    <row r="22" spans="1:6" ht="17.25">
      <c r="B22" s="211"/>
      <c r="C22" s="234" t="s">
        <v>929</v>
      </c>
      <c r="D22" s="171"/>
    </row>
    <row r="23" spans="1:6" ht="15.75">
      <c r="A23" s="136" t="s">
        <v>911</v>
      </c>
      <c r="C23" s="211"/>
      <c r="E23" s="138" t="s">
        <v>912</v>
      </c>
    </row>
    <row r="24" spans="1:6" s="351" customFormat="1" ht="12"/>
    <row r="25" spans="1:6" s="351" customFormat="1" ht="12"/>
    <row r="26" spans="1:6" s="351" customFormat="1" ht="12"/>
    <row r="27" spans="1:6" s="351" customFormat="1" ht="12"/>
    <row r="28" spans="1:6" s="351" customFormat="1" ht="12"/>
    <row r="29" spans="1:6" s="351" customFormat="1" ht="12"/>
    <row r="30" spans="1:6" s="351" customFormat="1" ht="12"/>
    <row r="31" spans="1:6">
      <c r="A31" s="351"/>
      <c r="B31" s="351"/>
      <c r="C31" s="351"/>
      <c r="D31" s="351"/>
      <c r="E31" s="351"/>
      <c r="F31" s="351"/>
    </row>
    <row r="32" spans="1:6">
      <c r="A32" s="351"/>
      <c r="B32" s="351"/>
      <c r="C32" s="351"/>
      <c r="D32" s="351"/>
      <c r="E32" s="351"/>
      <c r="F32" s="351"/>
    </row>
    <row r="33" spans="1:6">
      <c r="A33" s="351"/>
      <c r="B33" s="351"/>
      <c r="C33" s="351"/>
      <c r="D33" s="351"/>
      <c r="E33" s="351"/>
      <c r="F33" s="351"/>
    </row>
    <row r="34" spans="1:6">
      <c r="A34" s="351"/>
      <c r="B34" s="351"/>
      <c r="C34" s="351"/>
      <c r="D34" s="351"/>
      <c r="E34" s="351"/>
      <c r="F34" s="351"/>
    </row>
    <row r="35" spans="1:6">
      <c r="A35" s="351"/>
      <c r="B35" s="351"/>
      <c r="C35" s="351"/>
      <c r="D35" s="351"/>
      <c r="E35" s="351"/>
      <c r="F35" s="351"/>
    </row>
    <row r="36" spans="1:6">
      <c r="A36" s="351"/>
      <c r="B36" s="351"/>
      <c r="C36" s="351"/>
      <c r="D36" s="351"/>
      <c r="E36" s="351"/>
      <c r="F36" s="351"/>
    </row>
    <row r="37" spans="1:6">
      <c r="A37" s="351"/>
      <c r="B37" s="351"/>
      <c r="C37" s="351"/>
      <c r="D37" s="351"/>
      <c r="E37" s="351"/>
      <c r="F37" s="351"/>
    </row>
    <row r="38" spans="1:6">
      <c r="A38" s="351"/>
      <c r="B38" s="351"/>
      <c r="C38" s="351"/>
      <c r="D38" s="351"/>
      <c r="E38" s="351"/>
      <c r="F38" s="351"/>
    </row>
    <row r="39" spans="1:6">
      <c r="A39" s="351"/>
      <c r="B39" s="351"/>
      <c r="C39" s="351"/>
      <c r="D39" s="351"/>
      <c r="E39" s="351"/>
      <c r="F39" s="351"/>
    </row>
    <row r="40" spans="1:6">
      <c r="A40" s="351"/>
      <c r="B40" s="351"/>
      <c r="C40" s="351"/>
      <c r="D40" s="351"/>
      <c r="E40" s="351"/>
      <c r="F40" s="351"/>
    </row>
    <row r="41" spans="1:6">
      <c r="A41" s="351"/>
      <c r="B41" s="351"/>
      <c r="C41" s="351"/>
      <c r="D41" s="351"/>
      <c r="E41" s="351"/>
      <c r="F41" s="351"/>
    </row>
    <row r="42" spans="1:6">
      <c r="A42" s="351"/>
      <c r="B42" s="351"/>
      <c r="C42" s="351"/>
      <c r="D42" s="351"/>
      <c r="E42" s="351"/>
      <c r="F42" s="351"/>
    </row>
    <row r="43" spans="1:6">
      <c r="A43" s="351"/>
      <c r="B43" s="351"/>
      <c r="C43" s="351"/>
      <c r="D43" s="351"/>
      <c r="E43" s="351"/>
      <c r="F43" s="351"/>
    </row>
    <row r="44" spans="1:6">
      <c r="A44" s="351"/>
      <c r="B44" s="351"/>
      <c r="C44" s="351"/>
      <c r="D44" s="351"/>
      <c r="E44" s="351"/>
      <c r="F44" s="351"/>
    </row>
    <row r="45" spans="1:6">
      <c r="A45" s="351"/>
      <c r="B45" s="351"/>
      <c r="C45" s="351"/>
      <c r="D45" s="351"/>
      <c r="E45" s="351"/>
      <c r="F45" s="351"/>
    </row>
    <row r="46" spans="1:6">
      <c r="A46" s="351"/>
      <c r="B46" s="351"/>
      <c r="C46" s="351"/>
      <c r="D46" s="351"/>
      <c r="E46" s="351"/>
      <c r="F46" s="351"/>
    </row>
    <row r="47" spans="1:6">
      <c r="A47" s="351"/>
      <c r="B47" s="351"/>
      <c r="C47" s="351"/>
      <c r="D47" s="351"/>
      <c r="E47" s="351"/>
      <c r="F47" s="351"/>
    </row>
    <row r="48" spans="1:6">
      <c r="A48" s="351"/>
      <c r="B48" s="351"/>
      <c r="C48" s="351"/>
      <c r="D48" s="351"/>
      <c r="E48" s="351"/>
      <c r="F48" s="351"/>
    </row>
    <row r="49" spans="1:6">
      <c r="A49" s="351"/>
      <c r="B49" s="351"/>
      <c r="C49" s="351"/>
      <c r="D49" s="351"/>
      <c r="E49" s="351"/>
      <c r="F49" s="351"/>
    </row>
    <row r="50" spans="1:6">
      <c r="A50" s="351"/>
      <c r="B50" s="351"/>
      <c r="C50" s="351"/>
      <c r="D50" s="351"/>
      <c r="E50" s="351"/>
      <c r="F50" s="351"/>
    </row>
    <row r="51" spans="1:6">
      <c r="A51" s="351"/>
      <c r="B51" s="351"/>
      <c r="C51" s="351"/>
      <c r="D51" s="351"/>
      <c r="E51" s="351"/>
      <c r="F51" s="351"/>
    </row>
    <row r="52" spans="1:6">
      <c r="A52" s="351"/>
      <c r="B52" s="351"/>
      <c r="C52" s="351"/>
      <c r="D52" s="351"/>
      <c r="E52" s="351"/>
      <c r="F52" s="351"/>
    </row>
    <row r="53" spans="1:6">
      <c r="A53" s="351"/>
      <c r="B53" s="351"/>
      <c r="C53" s="351"/>
      <c r="D53" s="351"/>
      <c r="E53" s="351"/>
      <c r="F53" s="351"/>
    </row>
  </sheetData>
  <mergeCells count="6">
    <mergeCell ref="E4:E5"/>
    <mergeCell ref="F4:F5"/>
    <mergeCell ref="A4:A5"/>
    <mergeCell ref="B4:B5"/>
    <mergeCell ref="C4:C5"/>
    <mergeCell ref="D4:D5"/>
  </mergeCells>
  <phoneticPr fontId="2" type="noConversion"/>
  <pageMargins left="0.42" right="0.18" top="0.56000000000000005" bottom="0.75" header="0.2" footer="0.3"/>
  <pageSetup firstPageNumber="19" orientation="portrait" useFirstPageNumber="1" r:id="rId1"/>
  <headerFooter>
    <oddFooter>&amp;R&amp;P</oddFooter>
  </headerFooter>
</worksheet>
</file>

<file path=xl/worksheets/sheet8.xml><?xml version="1.0" encoding="utf-8"?>
<worksheet xmlns="http://schemas.openxmlformats.org/spreadsheetml/2006/main" xmlns:r="http://schemas.openxmlformats.org/officeDocument/2006/relationships">
  <sheetPr>
    <tabColor rgb="FFFF0000"/>
  </sheetPr>
  <dimension ref="A3:G22"/>
  <sheetViews>
    <sheetView workbookViewId="0"/>
  </sheetViews>
  <sheetFormatPr defaultRowHeight="12.75"/>
  <cols>
    <col min="1" max="1" width="26.7109375" style="119" customWidth="1"/>
    <col min="2" max="2" width="17.85546875" style="119" hidden="1" customWidth="1"/>
    <col min="3" max="3" width="27.140625" style="119" customWidth="1"/>
    <col min="4" max="4" width="19.85546875" style="119" customWidth="1"/>
    <col min="5" max="5" width="17.5703125" style="119" hidden="1" customWidth="1"/>
    <col min="6" max="6" width="18.7109375" style="119" hidden="1" customWidth="1"/>
    <col min="7" max="7" width="24.28515625" style="119" customWidth="1"/>
    <col min="8" max="16384" width="9.140625" style="119"/>
  </cols>
  <sheetData>
    <row r="3" spans="1:7">
      <c r="A3" s="118" t="s">
        <v>597</v>
      </c>
    </row>
    <row r="5" spans="1:7" ht="15" customHeight="1">
      <c r="A5" s="409" t="s">
        <v>539</v>
      </c>
      <c r="B5" s="411" t="s">
        <v>522</v>
      </c>
      <c r="C5" s="411" t="s">
        <v>523</v>
      </c>
      <c r="D5" s="411" t="s">
        <v>540</v>
      </c>
      <c r="E5" s="413" t="s">
        <v>525</v>
      </c>
      <c r="F5" s="415" t="s">
        <v>541</v>
      </c>
      <c r="G5" s="402" t="s">
        <v>526</v>
      </c>
    </row>
    <row r="6" spans="1:7" ht="15" customHeight="1">
      <c r="A6" s="410"/>
      <c r="B6" s="412"/>
      <c r="C6" s="412" t="s">
        <v>542</v>
      </c>
      <c r="D6" s="412" t="s">
        <v>543</v>
      </c>
      <c r="E6" s="414"/>
      <c r="F6" s="416" t="s">
        <v>544</v>
      </c>
      <c r="G6" s="408" t="s">
        <v>526</v>
      </c>
    </row>
    <row r="7" spans="1:7">
      <c r="A7" s="129" t="s">
        <v>545</v>
      </c>
      <c r="B7" s="265"/>
      <c r="C7" s="265"/>
      <c r="D7" s="265"/>
      <c r="E7" s="265"/>
      <c r="F7" s="265"/>
      <c r="G7" s="265"/>
    </row>
    <row r="8" spans="1:7" s="118" customFormat="1">
      <c r="A8" s="261" t="s">
        <v>528</v>
      </c>
      <c r="B8" s="261"/>
      <c r="C8" s="261"/>
      <c r="D8" s="261"/>
      <c r="E8" s="261"/>
      <c r="F8" s="261"/>
      <c r="G8" s="266"/>
    </row>
    <row r="9" spans="1:7">
      <c r="A9" s="124" t="s">
        <v>529</v>
      </c>
      <c r="B9" s="125"/>
      <c r="C9" s="125"/>
      <c r="D9" s="125">
        <v>699954545</v>
      </c>
      <c r="E9" s="125"/>
      <c r="F9" s="125"/>
      <c r="G9" s="130">
        <v>699954545</v>
      </c>
    </row>
    <row r="10" spans="1:7">
      <c r="A10" s="124" t="s">
        <v>532</v>
      </c>
      <c r="B10" s="125"/>
      <c r="C10" s="125"/>
      <c r="D10" s="125"/>
      <c r="E10" s="125"/>
      <c r="F10" s="125"/>
      <c r="G10" s="130">
        <v>0</v>
      </c>
    </row>
    <row r="11" spans="1:7">
      <c r="A11" s="261" t="s">
        <v>533</v>
      </c>
      <c r="B11" s="261">
        <v>0</v>
      </c>
      <c r="C11" s="261">
        <v>0</v>
      </c>
      <c r="D11" s="261">
        <v>699954545</v>
      </c>
      <c r="E11" s="261">
        <v>0</v>
      </c>
      <c r="F11" s="261">
        <v>0</v>
      </c>
      <c r="G11" s="261">
        <v>699954545</v>
      </c>
    </row>
    <row r="12" spans="1:7">
      <c r="A12" s="261" t="s">
        <v>546</v>
      </c>
      <c r="B12" s="188"/>
      <c r="C12" s="188"/>
      <c r="D12" s="188"/>
      <c r="E12" s="188"/>
      <c r="F12" s="188"/>
      <c r="G12" s="266"/>
    </row>
    <row r="13" spans="1:7" s="118" customFormat="1">
      <c r="A13" s="261" t="s">
        <v>528</v>
      </c>
      <c r="B13" s="261"/>
      <c r="C13" s="188"/>
      <c r="D13" s="188"/>
      <c r="E13" s="261"/>
      <c r="F13" s="261"/>
      <c r="G13" s="266">
        <v>0</v>
      </c>
    </row>
    <row r="14" spans="1:7">
      <c r="A14" s="124" t="s">
        <v>529</v>
      </c>
      <c r="B14" s="125"/>
      <c r="C14" s="125"/>
      <c r="D14" s="125">
        <v>40830685</v>
      </c>
      <c r="E14" s="125"/>
      <c r="F14" s="125"/>
      <c r="G14" s="130">
        <v>40830685</v>
      </c>
    </row>
    <row r="15" spans="1:7">
      <c r="A15" s="124" t="s">
        <v>532</v>
      </c>
      <c r="B15" s="125"/>
      <c r="C15" s="125"/>
      <c r="D15" s="125"/>
      <c r="E15" s="125"/>
      <c r="F15" s="125"/>
      <c r="G15" s="130">
        <v>0</v>
      </c>
    </row>
    <row r="16" spans="1:7">
      <c r="A16" s="261" t="s">
        <v>533</v>
      </c>
      <c r="B16" s="261">
        <v>0</v>
      </c>
      <c r="C16" s="261">
        <v>0</v>
      </c>
      <c r="D16" s="261">
        <v>40830685</v>
      </c>
      <c r="E16" s="261">
        <v>0</v>
      </c>
      <c r="F16" s="261">
        <v>0</v>
      </c>
      <c r="G16" s="261">
        <v>40830685</v>
      </c>
    </row>
    <row r="17" spans="1:7">
      <c r="A17" s="131" t="s">
        <v>547</v>
      </c>
      <c r="B17" s="125"/>
      <c r="C17" s="125"/>
      <c r="D17" s="125"/>
      <c r="E17" s="125"/>
      <c r="F17" s="125"/>
      <c r="G17" s="125"/>
    </row>
    <row r="18" spans="1:7" s="118" customFormat="1">
      <c r="A18" s="122" t="s">
        <v>537</v>
      </c>
      <c r="B18" s="267">
        <v>0</v>
      </c>
      <c r="C18" s="267">
        <v>0</v>
      </c>
      <c r="D18" s="267">
        <v>0</v>
      </c>
      <c r="E18" s="267">
        <v>0</v>
      </c>
      <c r="F18" s="267">
        <v>0</v>
      </c>
      <c r="G18" s="266">
        <v>0</v>
      </c>
    </row>
    <row r="19" spans="1:7" s="118" customFormat="1">
      <c r="A19" s="268" t="s">
        <v>538</v>
      </c>
      <c r="B19" s="269">
        <v>0</v>
      </c>
      <c r="C19" s="269">
        <v>0</v>
      </c>
      <c r="D19" s="269">
        <v>659123860</v>
      </c>
      <c r="E19" s="269">
        <v>0</v>
      </c>
      <c r="F19" s="269">
        <v>0</v>
      </c>
      <c r="G19" s="270">
        <v>659123860</v>
      </c>
    </row>
    <row r="21" spans="1:7" ht="17.25">
      <c r="B21" s="211"/>
      <c r="C21" s="234" t="s">
        <v>930</v>
      </c>
      <c r="D21" s="171"/>
    </row>
    <row r="22" spans="1:7" ht="15.75">
      <c r="A22" s="136" t="s">
        <v>914</v>
      </c>
      <c r="C22" s="211"/>
      <c r="D22" s="138" t="s">
        <v>913</v>
      </c>
      <c r="E22" s="138" t="s">
        <v>855</v>
      </c>
      <c r="G22" s="138"/>
    </row>
  </sheetData>
  <mergeCells count="7">
    <mergeCell ref="G5:G6"/>
    <mergeCell ref="A5:A6"/>
    <mergeCell ref="B5:B6"/>
    <mergeCell ref="C5:C6"/>
    <mergeCell ref="D5:D6"/>
    <mergeCell ref="E5:E6"/>
    <mergeCell ref="F5:F6"/>
  </mergeCells>
  <phoneticPr fontId="2" type="noConversion"/>
  <pageMargins left="0.59" right="0.36" top="0.75" bottom="0.75" header="0.3" footer="0.3"/>
  <pageSetup firstPageNumber="20" orientation="portrait" useFirstPageNumber="1" r:id="rId1"/>
  <headerFooter>
    <oddFooter>&amp;R&amp;P</oddFooter>
  </headerFooter>
</worksheet>
</file>

<file path=xl/worksheets/sheet9.xml><?xml version="1.0" encoding="utf-8"?>
<worksheet xmlns="http://schemas.openxmlformats.org/spreadsheetml/2006/main" xmlns:r="http://schemas.openxmlformats.org/officeDocument/2006/relationships">
  <sheetPr>
    <tabColor rgb="FFFF0000"/>
  </sheetPr>
  <dimension ref="A3:H22"/>
  <sheetViews>
    <sheetView workbookViewId="0"/>
  </sheetViews>
  <sheetFormatPr defaultRowHeight="12.75"/>
  <cols>
    <col min="1" max="1" width="28.7109375" style="119" customWidth="1"/>
    <col min="2" max="2" width="22.85546875" style="119" customWidth="1"/>
    <col min="3" max="3" width="24.5703125" style="119" customWidth="1"/>
    <col min="4" max="4" width="25.7109375" style="119" hidden="1" customWidth="1"/>
    <col min="5" max="5" width="17.5703125" style="119" hidden="1" customWidth="1"/>
    <col min="6" max="6" width="18.7109375" style="119" hidden="1" customWidth="1"/>
    <col min="7" max="7" width="20.85546875" style="119" customWidth="1"/>
    <col min="8" max="8" width="9.140625" style="120"/>
    <col min="9" max="16384" width="9.140625" style="119"/>
  </cols>
  <sheetData>
    <row r="3" spans="1:8">
      <c r="A3" s="118" t="s">
        <v>598</v>
      </c>
    </row>
    <row r="5" spans="1:8" ht="15" customHeight="1">
      <c r="A5" s="409" t="s">
        <v>539</v>
      </c>
      <c r="B5" s="411" t="s">
        <v>548</v>
      </c>
      <c r="C5" s="411" t="s">
        <v>549</v>
      </c>
      <c r="D5" s="411"/>
      <c r="E5" s="413"/>
      <c r="F5" s="415"/>
      <c r="G5" s="402" t="s">
        <v>526</v>
      </c>
    </row>
    <row r="6" spans="1:8" ht="15" customHeight="1">
      <c r="A6" s="410"/>
      <c r="B6" s="412"/>
      <c r="C6" s="412" t="s">
        <v>542</v>
      </c>
      <c r="D6" s="412"/>
      <c r="E6" s="414"/>
      <c r="F6" s="416"/>
      <c r="G6" s="408" t="s">
        <v>526</v>
      </c>
    </row>
    <row r="7" spans="1:8">
      <c r="A7" s="129" t="s">
        <v>545</v>
      </c>
      <c r="B7" s="265"/>
      <c r="C7" s="265"/>
      <c r="D7" s="265"/>
      <c r="E7" s="265"/>
      <c r="F7" s="265"/>
      <c r="G7" s="265"/>
    </row>
    <row r="8" spans="1:8" s="118" customFormat="1">
      <c r="A8" s="261" t="s">
        <v>528</v>
      </c>
      <c r="B8" s="261">
        <v>6628429473</v>
      </c>
      <c r="C8" s="261">
        <v>401050406</v>
      </c>
      <c r="D8" s="261"/>
      <c r="E8" s="261"/>
      <c r="F8" s="261"/>
      <c r="G8" s="266">
        <v>7029479879</v>
      </c>
      <c r="H8" s="128"/>
    </row>
    <row r="9" spans="1:8">
      <c r="A9" s="124" t="s">
        <v>529</v>
      </c>
      <c r="B9" s="125"/>
      <c r="C9" s="125"/>
      <c r="D9" s="125"/>
      <c r="E9" s="125"/>
      <c r="F9" s="125"/>
      <c r="G9" s="130">
        <v>0</v>
      </c>
    </row>
    <row r="10" spans="1:8">
      <c r="A10" s="124" t="s">
        <v>532</v>
      </c>
      <c r="B10" s="125"/>
      <c r="C10" s="125">
        <v>-28077000</v>
      </c>
      <c r="D10" s="125"/>
      <c r="E10" s="125"/>
      <c r="F10" s="125"/>
      <c r="G10" s="130">
        <v>0</v>
      </c>
    </row>
    <row r="11" spans="1:8">
      <c r="A11" s="261" t="s">
        <v>533</v>
      </c>
      <c r="B11" s="261">
        <v>6628429473</v>
      </c>
      <c r="C11" s="261">
        <v>372973406</v>
      </c>
      <c r="D11" s="261">
        <v>0</v>
      </c>
      <c r="E11" s="261">
        <v>0</v>
      </c>
      <c r="F11" s="261">
        <v>0</v>
      </c>
      <c r="G11" s="261">
        <v>7001402879</v>
      </c>
    </row>
    <row r="12" spans="1:8">
      <c r="A12" s="261" t="s">
        <v>546</v>
      </c>
      <c r="B12" s="188"/>
      <c r="C12" s="188"/>
      <c r="D12" s="188"/>
      <c r="E12" s="188"/>
      <c r="F12" s="188"/>
      <c r="G12" s="266"/>
    </row>
    <row r="13" spans="1:8" s="118" customFormat="1">
      <c r="A13" s="261" t="s">
        <v>528</v>
      </c>
      <c r="B13" s="261">
        <v>2427321831</v>
      </c>
      <c r="C13" s="188">
        <v>225889081</v>
      </c>
      <c r="D13" s="188"/>
      <c r="E13" s="261"/>
      <c r="F13" s="261"/>
      <c r="G13" s="266">
        <v>2653210912</v>
      </c>
      <c r="H13" s="128"/>
    </row>
    <row r="14" spans="1:8">
      <c r="A14" s="124" t="s">
        <v>529</v>
      </c>
      <c r="B14" s="125">
        <v>224794413</v>
      </c>
      <c r="C14" s="125">
        <v>39337388</v>
      </c>
      <c r="D14" s="125"/>
      <c r="E14" s="125"/>
      <c r="F14" s="125"/>
      <c r="G14" s="130">
        <v>264131801</v>
      </c>
    </row>
    <row r="15" spans="1:8">
      <c r="A15" s="124" t="s">
        <v>532</v>
      </c>
      <c r="B15" s="125"/>
      <c r="C15" s="125">
        <v>-28077000</v>
      </c>
      <c r="D15" s="125"/>
      <c r="E15" s="125"/>
      <c r="F15" s="125"/>
      <c r="G15" s="130">
        <v>0</v>
      </c>
    </row>
    <row r="16" spans="1:8">
      <c r="A16" s="261" t="s">
        <v>533</v>
      </c>
      <c r="B16" s="261">
        <v>2652116244</v>
      </c>
      <c r="C16" s="261">
        <v>237149469</v>
      </c>
      <c r="D16" s="261">
        <v>0</v>
      </c>
      <c r="E16" s="261">
        <v>0</v>
      </c>
      <c r="F16" s="261">
        <v>0</v>
      </c>
      <c r="G16" s="261">
        <v>2889265713</v>
      </c>
    </row>
    <row r="17" spans="1:8">
      <c r="A17" s="131" t="s">
        <v>547</v>
      </c>
      <c r="B17" s="125"/>
      <c r="C17" s="125"/>
      <c r="D17" s="125"/>
      <c r="E17" s="125"/>
      <c r="F17" s="125"/>
      <c r="G17" s="125"/>
    </row>
    <row r="18" spans="1:8" s="118" customFormat="1">
      <c r="A18" s="122" t="s">
        <v>537</v>
      </c>
      <c r="B18" s="267">
        <v>4201107642</v>
      </c>
      <c r="C18" s="267">
        <v>175161325</v>
      </c>
      <c r="D18" s="267">
        <v>0</v>
      </c>
      <c r="E18" s="267">
        <v>0</v>
      </c>
      <c r="F18" s="267">
        <v>0</v>
      </c>
      <c r="G18" s="266">
        <v>4376268967</v>
      </c>
      <c r="H18" s="128"/>
    </row>
    <row r="19" spans="1:8" s="118" customFormat="1">
      <c r="A19" s="268" t="s">
        <v>538</v>
      </c>
      <c r="B19" s="269">
        <v>3976313229</v>
      </c>
      <c r="C19" s="269">
        <v>135823937</v>
      </c>
      <c r="D19" s="269">
        <v>0</v>
      </c>
      <c r="E19" s="269">
        <v>0</v>
      </c>
      <c r="F19" s="269">
        <v>0</v>
      </c>
      <c r="G19" s="270">
        <v>4112137166</v>
      </c>
      <c r="H19" s="128"/>
    </row>
    <row r="21" spans="1:8" ht="17.25">
      <c r="B21" s="234" t="s">
        <v>930</v>
      </c>
      <c r="C21" s="171"/>
    </row>
    <row r="22" spans="1:8" ht="15.75">
      <c r="A22" s="136" t="s">
        <v>915</v>
      </c>
      <c r="C22" s="138" t="s">
        <v>913</v>
      </c>
      <c r="E22" s="138"/>
      <c r="G22" s="138"/>
    </row>
  </sheetData>
  <mergeCells count="7">
    <mergeCell ref="G5:G6"/>
    <mergeCell ref="A5:A6"/>
    <mergeCell ref="B5:B6"/>
    <mergeCell ref="C5:C6"/>
    <mergeCell ref="D5:D6"/>
    <mergeCell ref="E5:E6"/>
    <mergeCell ref="F5:F6"/>
  </mergeCells>
  <phoneticPr fontId="2" type="noConversion"/>
  <pageMargins left="0.59" right="0.34" top="0.75" bottom="0.75" header="0.3" footer="0.3"/>
  <pageSetup firstPageNumber="21" orientation="portrait" useFirstPageNumber="1" r:id="rId1"/>
  <headerFooter>
    <oddFooter>&amp;R&amp;P</oddFooter>
  </headerFooter>
</worksheet>
</file>

<file path=xl/worksheets/sheet10.xml><?xml version="1.0" encoding="utf-8"?>
<worksheet xmlns="http://schemas.openxmlformats.org/spreadsheetml/2006/main" xmlns:r="http://schemas.openxmlformats.org/officeDocument/2006/relationships">
  <dimension ref="A1:G33"/>
  <sheetViews>
    <sheetView workbookViewId="0"/>
  </sheetViews>
  <sheetFormatPr defaultRowHeight="12.75"/>
  <cols>
    <col min="1" max="1" width="33.42578125" customWidth="1"/>
    <col min="2" max="2" width="18" customWidth="1"/>
    <col min="3" max="3" width="14.7109375" customWidth="1"/>
    <col min="4" max="4" width="15.42578125" customWidth="1"/>
    <col min="5" max="5" width="17.140625" customWidth="1"/>
    <col min="6" max="6" width="16" customWidth="1"/>
    <col min="7" max="7" width="15.5703125" bestFit="1" customWidth="1"/>
  </cols>
  <sheetData>
    <row r="1" spans="1:7">
      <c r="A1" s="189" t="s">
        <v>833</v>
      </c>
      <c r="B1" s="120"/>
      <c r="C1" s="120"/>
      <c r="D1" s="120"/>
      <c r="E1" s="120"/>
      <c r="F1" s="120"/>
      <c r="G1" s="120"/>
    </row>
    <row r="2" spans="1:7">
      <c r="A2" s="190"/>
      <c r="B2" s="120"/>
      <c r="C2" s="120"/>
      <c r="D2" s="120"/>
      <c r="E2" s="120"/>
      <c r="F2" s="120"/>
      <c r="G2" s="120"/>
    </row>
    <row r="3" spans="1:7">
      <c r="A3" s="418" t="s">
        <v>521</v>
      </c>
      <c r="B3" s="421" t="s">
        <v>834</v>
      </c>
      <c r="C3" s="421" t="s">
        <v>835</v>
      </c>
      <c r="D3" s="421" t="s">
        <v>836</v>
      </c>
      <c r="E3" s="423" t="s">
        <v>837</v>
      </c>
      <c r="F3" s="426" t="s">
        <v>838</v>
      </c>
      <c r="G3" s="417" t="s">
        <v>839</v>
      </c>
    </row>
    <row r="4" spans="1:7">
      <c r="A4" s="419"/>
      <c r="B4" s="422"/>
      <c r="C4" s="422"/>
      <c r="D4" s="422"/>
      <c r="E4" s="424"/>
      <c r="F4" s="427"/>
      <c r="G4" s="417"/>
    </row>
    <row r="5" spans="1:7">
      <c r="A5" s="420"/>
      <c r="B5" s="422"/>
      <c r="C5" s="422"/>
      <c r="D5" s="422"/>
      <c r="E5" s="425"/>
      <c r="F5" s="428"/>
      <c r="G5" s="417"/>
    </row>
    <row r="6" spans="1:7">
      <c r="A6" s="191" t="s">
        <v>840</v>
      </c>
      <c r="B6" s="192" t="s">
        <v>862</v>
      </c>
      <c r="C6" s="192" t="s">
        <v>863</v>
      </c>
      <c r="D6" s="192" t="s">
        <v>864</v>
      </c>
      <c r="E6" s="193" t="s">
        <v>865</v>
      </c>
      <c r="F6" s="192" t="s">
        <v>126</v>
      </c>
      <c r="G6" s="192" t="s">
        <v>253</v>
      </c>
    </row>
    <row r="7" spans="1:7">
      <c r="A7" s="194" t="s">
        <v>841</v>
      </c>
      <c r="B7" s="195">
        <v>130000000000</v>
      </c>
      <c r="C7" s="195">
        <v>0</v>
      </c>
      <c r="D7" s="195">
        <v>8408203016</v>
      </c>
      <c r="E7" s="196">
        <v>2899310097</v>
      </c>
      <c r="F7" s="195">
        <v>21537659242</v>
      </c>
      <c r="G7" s="196">
        <v>162845172355</v>
      </c>
    </row>
    <row r="8" spans="1:7">
      <c r="A8" s="197" t="s">
        <v>851</v>
      </c>
      <c r="B8" s="198"/>
      <c r="C8" s="198"/>
      <c r="D8" s="198">
        <v>497103026</v>
      </c>
      <c r="E8" s="198">
        <v>994206052</v>
      </c>
      <c r="F8" s="198"/>
      <c r="G8" s="200">
        <v>1491309078</v>
      </c>
    </row>
    <row r="9" spans="1:7">
      <c r="A9" s="197" t="s">
        <v>850</v>
      </c>
      <c r="B9" s="198"/>
      <c r="C9" s="198"/>
      <c r="D9" s="198"/>
      <c r="E9" s="200"/>
      <c r="F9" s="198">
        <v>10497920366</v>
      </c>
      <c r="G9" s="200">
        <v>10497920366</v>
      </c>
    </row>
    <row r="10" spans="1:7">
      <c r="A10" s="201" t="s">
        <v>531</v>
      </c>
      <c r="B10" s="198"/>
      <c r="C10" s="198"/>
      <c r="D10" s="198"/>
      <c r="E10" s="200"/>
      <c r="F10" s="198"/>
      <c r="G10" s="200">
        <v>0</v>
      </c>
    </row>
    <row r="11" spans="1:7">
      <c r="A11" s="197" t="s">
        <v>842</v>
      </c>
      <c r="B11" s="198"/>
      <c r="C11" s="198"/>
      <c r="D11" s="198"/>
      <c r="E11" s="198"/>
      <c r="F11" s="198"/>
      <c r="G11" s="200">
        <v>0</v>
      </c>
    </row>
    <row r="12" spans="1:7">
      <c r="A12" s="197" t="s">
        <v>843</v>
      </c>
      <c r="B12" s="198"/>
      <c r="C12" s="198"/>
      <c r="D12" s="198"/>
      <c r="E12" s="199"/>
      <c r="F12" s="198"/>
      <c r="G12" s="200">
        <v>0</v>
      </c>
    </row>
    <row r="13" spans="1:7">
      <c r="A13" s="197" t="s">
        <v>918</v>
      </c>
      <c r="B13" s="198"/>
      <c r="C13" s="198"/>
      <c r="D13" s="198"/>
      <c r="E13" s="199"/>
      <c r="F13" s="198">
        <v>-9482618155</v>
      </c>
      <c r="G13" s="200">
        <v>-9482618155</v>
      </c>
    </row>
    <row r="14" spans="1:7">
      <c r="A14" s="201" t="s">
        <v>844</v>
      </c>
      <c r="B14" s="198"/>
      <c r="C14" s="198"/>
      <c r="D14" s="198"/>
      <c r="E14" s="198"/>
      <c r="F14" s="198"/>
      <c r="G14" s="200">
        <v>0</v>
      </c>
    </row>
    <row r="15" spans="1:7">
      <c r="A15" s="202" t="s">
        <v>845</v>
      </c>
      <c r="B15" s="203">
        <v>130000000000</v>
      </c>
      <c r="C15" s="203">
        <v>0</v>
      </c>
      <c r="D15" s="203">
        <v>8905306042</v>
      </c>
      <c r="E15" s="203">
        <v>3893516149</v>
      </c>
      <c r="F15" s="203">
        <v>22552961452</v>
      </c>
      <c r="G15" s="200">
        <v>165351783643</v>
      </c>
    </row>
    <row r="16" spans="1:7">
      <c r="A16" s="197" t="s">
        <v>846</v>
      </c>
      <c r="B16" s="198"/>
      <c r="C16" s="198"/>
      <c r="D16" s="198"/>
      <c r="E16" s="199">
        <v>1049792037</v>
      </c>
      <c r="F16" s="198"/>
      <c r="G16" s="204">
        <v>1049792037</v>
      </c>
    </row>
    <row r="17" spans="1:7">
      <c r="A17" s="197" t="s">
        <v>847</v>
      </c>
      <c r="B17" s="205"/>
      <c r="C17" s="198"/>
      <c r="D17" s="198"/>
      <c r="E17" s="200"/>
      <c r="F17" s="198">
        <v>4025197042</v>
      </c>
      <c r="G17" s="204">
        <v>4025197042</v>
      </c>
    </row>
    <row r="18" spans="1:7">
      <c r="A18" s="201" t="s">
        <v>531</v>
      </c>
      <c r="B18" s="198"/>
      <c r="C18" s="198"/>
      <c r="D18" s="198"/>
      <c r="E18" s="200"/>
      <c r="F18" s="198"/>
      <c r="G18" s="204">
        <v>0</v>
      </c>
    </row>
    <row r="19" spans="1:7">
      <c r="A19" s="197" t="s">
        <v>848</v>
      </c>
      <c r="B19" s="198"/>
      <c r="C19" s="198"/>
      <c r="D19" s="198"/>
      <c r="E19" s="200"/>
      <c r="F19" s="198"/>
      <c r="G19" s="204">
        <v>0</v>
      </c>
    </row>
    <row r="20" spans="1:7">
      <c r="A20" s="197" t="s">
        <v>740</v>
      </c>
      <c r="B20" s="198"/>
      <c r="C20" s="198"/>
      <c r="D20" s="198"/>
      <c r="E20" s="199"/>
      <c r="F20" s="198"/>
      <c r="G20" s="204">
        <v>0</v>
      </c>
    </row>
    <row r="21" spans="1:7">
      <c r="A21" s="197" t="s">
        <v>746</v>
      </c>
      <c r="B21" s="198"/>
      <c r="C21" s="198"/>
      <c r="D21" s="198"/>
      <c r="E21" s="200"/>
      <c r="F21" s="198">
        <v>-9649376110</v>
      </c>
      <c r="G21" s="204">
        <v>-9649376110</v>
      </c>
    </row>
    <row r="22" spans="1:7">
      <c r="A22" s="206" t="s">
        <v>849</v>
      </c>
      <c r="B22" s="207">
        <v>130000000000</v>
      </c>
      <c r="C22" s="207">
        <v>0</v>
      </c>
      <c r="D22" s="207">
        <v>8905306042</v>
      </c>
      <c r="E22" s="208">
        <v>4943308186</v>
      </c>
      <c r="F22" s="207">
        <v>16928782383</v>
      </c>
      <c r="G22" s="209">
        <v>160777396611</v>
      </c>
    </row>
    <row r="23" spans="1:7">
      <c r="A23" s="210"/>
      <c r="B23" s="211"/>
      <c r="C23" s="211"/>
      <c r="D23" s="211"/>
      <c r="E23" s="211"/>
      <c r="F23" s="211"/>
      <c r="G23" s="211"/>
    </row>
    <row r="24" spans="1:7" ht="17.25">
      <c r="A24" s="119"/>
      <c r="B24" s="211"/>
      <c r="C24" s="119"/>
      <c r="D24" s="234" t="s">
        <v>931</v>
      </c>
      <c r="E24" s="119"/>
      <c r="F24" s="119"/>
      <c r="G24" s="119"/>
    </row>
    <row r="25" spans="1:7" ht="15.75">
      <c r="A25" s="136" t="s">
        <v>916</v>
      </c>
      <c r="B25" s="119"/>
      <c r="C25" s="211"/>
      <c r="D25" s="120"/>
      <c r="E25" s="138" t="s">
        <v>917</v>
      </c>
      <c r="F25" s="120"/>
      <c r="G25" s="119"/>
    </row>
    <row r="26" spans="1:7">
      <c r="D26" s="221"/>
      <c r="E26" s="106"/>
      <c r="F26" s="106"/>
    </row>
    <row r="27" spans="1:7">
      <c r="D27" s="106"/>
      <c r="E27" s="106"/>
      <c r="F27" s="106"/>
    </row>
    <row r="28" spans="1:7">
      <c r="D28" s="221"/>
      <c r="F28" s="106"/>
      <c r="G28" s="221"/>
    </row>
    <row r="29" spans="1:7">
      <c r="D29" s="221"/>
      <c r="E29" s="221"/>
      <c r="F29" s="106"/>
      <c r="G29" s="106"/>
    </row>
    <row r="30" spans="1:7">
      <c r="F30" s="106"/>
      <c r="G30" s="106"/>
    </row>
    <row r="31" spans="1:7">
      <c r="F31" s="106"/>
      <c r="G31" s="106"/>
    </row>
    <row r="32" spans="1:7">
      <c r="F32" s="221"/>
      <c r="G32" s="106"/>
    </row>
    <row r="33" spans="7:7">
      <c r="G33" s="106"/>
    </row>
  </sheetData>
  <mergeCells count="7">
    <mergeCell ref="G3:G5"/>
    <mergeCell ref="A3:A5"/>
    <mergeCell ref="B3:B5"/>
    <mergeCell ref="C3:C5"/>
    <mergeCell ref="D3:D5"/>
    <mergeCell ref="E3:E5"/>
    <mergeCell ref="F3:F5"/>
  </mergeCells>
  <phoneticPr fontId="41" type="noConversion"/>
  <pageMargins left="0.55000000000000004" right="0.35" top="0.75" bottom="0.75" header="0.3" footer="0.3"/>
  <pageSetup firstPageNumber="22" orientation="landscape" useFirstPageNumber="1" r:id="rId1"/>
  <headerFooter>
    <oddFooter>&amp;R&amp;P</oddFooter>
  </headerFooter>
</worksheet>
</file>

<file path=xl/worksheets/sheet11.xml><?xml version="1.0" encoding="utf-8"?>
<worksheet xmlns="http://schemas.openxmlformats.org/spreadsheetml/2006/main" xmlns:r="http://schemas.openxmlformats.org/officeDocument/2006/relationships">
  <dimension ref="A1:M33"/>
  <sheetViews>
    <sheetView workbookViewId="0">
      <selection activeCell="F10" sqref="F10"/>
    </sheetView>
  </sheetViews>
  <sheetFormatPr defaultRowHeight="12.75"/>
  <cols>
    <col min="1" max="1" width="33.42578125" customWidth="1"/>
    <col min="2" max="2" width="18" customWidth="1"/>
    <col min="3" max="3" width="14.7109375" customWidth="1"/>
    <col min="4" max="4" width="15.42578125" customWidth="1"/>
    <col min="5" max="5" width="17.140625" customWidth="1"/>
    <col min="6" max="6" width="16" customWidth="1"/>
    <col min="7" max="7" width="15.5703125" bestFit="1" customWidth="1"/>
    <col min="8" max="8" width="18.7109375" customWidth="1"/>
    <col min="9" max="9" width="19" customWidth="1"/>
    <col min="11" max="11" width="49.28515625" bestFit="1" customWidth="1"/>
    <col min="13" max="13" width="14.28515625" bestFit="1" customWidth="1"/>
  </cols>
  <sheetData>
    <row r="1" spans="1:13">
      <c r="A1" s="189" t="s">
        <v>833</v>
      </c>
      <c r="B1" s="120"/>
      <c r="C1" s="120"/>
      <c r="D1" s="120"/>
      <c r="E1" s="120"/>
      <c r="F1" s="120"/>
      <c r="G1" s="120"/>
    </row>
    <row r="2" spans="1:13">
      <c r="A2" s="190"/>
      <c r="B2" s="120"/>
      <c r="C2" s="120"/>
      <c r="D2" s="120"/>
      <c r="E2" s="120"/>
      <c r="F2" s="120"/>
      <c r="G2" s="120"/>
    </row>
    <row r="3" spans="1:13">
      <c r="A3" s="418" t="s">
        <v>521</v>
      </c>
      <c r="B3" s="421" t="s">
        <v>834</v>
      </c>
      <c r="C3" s="421" t="s">
        <v>835</v>
      </c>
      <c r="D3" s="421" t="s">
        <v>836</v>
      </c>
      <c r="E3" s="423" t="s">
        <v>837</v>
      </c>
      <c r="F3" s="426" t="s">
        <v>838</v>
      </c>
      <c r="G3" s="417" t="s">
        <v>839</v>
      </c>
    </row>
    <row r="4" spans="1:13">
      <c r="A4" s="419"/>
      <c r="B4" s="422"/>
      <c r="C4" s="422"/>
      <c r="D4" s="422"/>
      <c r="E4" s="424"/>
      <c r="F4" s="427"/>
      <c r="G4" s="417"/>
    </row>
    <row r="5" spans="1:13">
      <c r="A5" s="420"/>
      <c r="B5" s="422"/>
      <c r="C5" s="422"/>
      <c r="D5" s="422"/>
      <c r="E5" s="425"/>
      <c r="F5" s="428"/>
      <c r="G5" s="417"/>
    </row>
    <row r="6" spans="1:13">
      <c r="A6" s="191" t="s">
        <v>840</v>
      </c>
      <c r="B6" s="192" t="s">
        <v>862</v>
      </c>
      <c r="C6" s="192" t="s">
        <v>863</v>
      </c>
      <c r="D6" s="192" t="s">
        <v>864</v>
      </c>
      <c r="E6" s="193" t="s">
        <v>865</v>
      </c>
      <c r="F6" s="192" t="s">
        <v>126</v>
      </c>
      <c r="G6" s="192" t="s">
        <v>253</v>
      </c>
    </row>
    <row r="7" spans="1:13">
      <c r="A7" s="194" t="s">
        <v>841</v>
      </c>
      <c r="B7" s="195">
        <v>130000000000</v>
      </c>
      <c r="C7" s="195">
        <v>0</v>
      </c>
      <c r="D7" s="195">
        <v>8408203016</v>
      </c>
      <c r="E7" s="196">
        <v>2899310097</v>
      </c>
      <c r="F7" s="195">
        <v>21537659242</v>
      </c>
      <c r="G7" s="196">
        <f t="shared" ref="G7:G21" si="0">SUM(B7:F7)</f>
        <v>162845172355</v>
      </c>
    </row>
    <row r="8" spans="1:13">
      <c r="A8" s="197" t="s">
        <v>851</v>
      </c>
      <c r="B8" s="198"/>
      <c r="C8" s="198"/>
      <c r="D8" s="198">
        <v>497103026</v>
      </c>
      <c r="E8" s="198">
        <v>994206052</v>
      </c>
      <c r="F8" s="198"/>
      <c r="G8" s="200">
        <f t="shared" si="0"/>
        <v>1491309078</v>
      </c>
      <c r="K8" s="333" t="s">
        <v>741</v>
      </c>
      <c r="L8" s="334"/>
      <c r="M8" s="335">
        <v>9482618155</v>
      </c>
    </row>
    <row r="9" spans="1:13">
      <c r="A9" s="197" t="s">
        <v>850</v>
      </c>
      <c r="B9" s="198"/>
      <c r="C9" s="198"/>
      <c r="D9" s="198"/>
      <c r="E9" s="200"/>
      <c r="F9" s="198">
        <v>10497920366</v>
      </c>
      <c r="G9" s="200">
        <f t="shared" si="0"/>
        <v>10497920366</v>
      </c>
      <c r="K9" s="334" t="s">
        <v>742</v>
      </c>
      <c r="L9" s="336">
        <v>0.15</v>
      </c>
      <c r="M9" s="337">
        <v>1491309077</v>
      </c>
    </row>
    <row r="10" spans="1:13">
      <c r="A10" s="201" t="s">
        <v>531</v>
      </c>
      <c r="B10" s="198"/>
      <c r="C10" s="198"/>
      <c r="D10" s="198"/>
      <c r="E10" s="200"/>
      <c r="F10" s="198"/>
      <c r="G10" s="200">
        <f t="shared" si="0"/>
        <v>0</v>
      </c>
      <c r="K10" s="334" t="s">
        <v>743</v>
      </c>
      <c r="L10" s="336">
        <v>0.1</v>
      </c>
      <c r="M10" s="337">
        <v>994206052</v>
      </c>
    </row>
    <row r="11" spans="1:13">
      <c r="A11" s="197" t="s">
        <v>842</v>
      </c>
      <c r="B11" s="198"/>
      <c r="C11" s="198"/>
      <c r="D11" s="198"/>
      <c r="E11" s="198"/>
      <c r="F11" s="198"/>
      <c r="G11" s="200">
        <f t="shared" si="0"/>
        <v>0</v>
      </c>
      <c r="K11" s="334" t="s">
        <v>744</v>
      </c>
      <c r="L11" s="336">
        <v>0.05</v>
      </c>
      <c r="M11" s="337">
        <v>497103026</v>
      </c>
    </row>
    <row r="12" spans="1:13">
      <c r="A12" s="197" t="s">
        <v>843</v>
      </c>
      <c r="B12" s="198"/>
      <c r="C12" s="198"/>
      <c r="D12" s="198"/>
      <c r="E12" s="199"/>
      <c r="F12" s="198"/>
      <c r="G12" s="200">
        <f t="shared" si="0"/>
        <v>0</v>
      </c>
      <c r="K12" s="334" t="s">
        <v>745</v>
      </c>
      <c r="L12" s="336">
        <v>0.05</v>
      </c>
      <c r="M12" s="337">
        <v>6500000000</v>
      </c>
    </row>
    <row r="13" spans="1:13">
      <c r="A13" s="197" t="s">
        <v>918</v>
      </c>
      <c r="B13" s="198"/>
      <c r="C13" s="198"/>
      <c r="D13" s="198"/>
      <c r="E13" s="199"/>
      <c r="F13" s="198">
        <v>-9482618155</v>
      </c>
      <c r="G13" s="200">
        <f t="shared" si="0"/>
        <v>-9482618155</v>
      </c>
    </row>
    <row r="14" spans="1:13">
      <c r="A14" s="201" t="s">
        <v>844</v>
      </c>
      <c r="B14" s="198"/>
      <c r="C14" s="198"/>
      <c r="D14" s="198"/>
      <c r="E14" s="198"/>
      <c r="F14" s="198"/>
      <c r="G14" s="200">
        <f t="shared" si="0"/>
        <v>0</v>
      </c>
    </row>
    <row r="15" spans="1:13">
      <c r="A15" s="202" t="s">
        <v>845</v>
      </c>
      <c r="B15" s="203">
        <f>SUM(B7:B14)</f>
        <v>130000000000</v>
      </c>
      <c r="C15" s="203">
        <f>SUM(C7:C14)</f>
        <v>0</v>
      </c>
      <c r="D15" s="203">
        <f>SUM(D7:D14)</f>
        <v>8905306042</v>
      </c>
      <c r="E15" s="203">
        <f>SUM(E7:E14)</f>
        <v>3893516149</v>
      </c>
      <c r="F15" s="203">
        <f>SUM(F7:F14)-1</f>
        <v>22552961452</v>
      </c>
      <c r="G15" s="200">
        <f>SUM(B15:F15)</f>
        <v>165351783643</v>
      </c>
      <c r="H15" s="231">
        <f>CDKT!F100</f>
        <v>165351783643</v>
      </c>
      <c r="I15" s="353">
        <f>G15-H15</f>
        <v>0</v>
      </c>
    </row>
    <row r="16" spans="1:13">
      <c r="A16" s="197" t="s">
        <v>846</v>
      </c>
      <c r="B16" s="198"/>
      <c r="C16" s="198"/>
      <c r="D16" s="198"/>
      <c r="E16" s="199">
        <v>1049792037</v>
      </c>
      <c r="F16" s="198"/>
      <c r="G16" s="204">
        <f>SUM(B16:F16)</f>
        <v>1049792037</v>
      </c>
      <c r="H16" s="106"/>
    </row>
    <row r="17" spans="1:9">
      <c r="A17" s="197" t="s">
        <v>847</v>
      </c>
      <c r="B17" s="205"/>
      <c r="C17" s="198"/>
      <c r="D17" s="198"/>
      <c r="E17" s="200"/>
      <c r="F17" s="198">
        <v>2949544582.621006</v>
      </c>
      <c r="G17" s="204">
        <f t="shared" si="0"/>
        <v>2949544582.621006</v>
      </c>
    </row>
    <row r="18" spans="1:9">
      <c r="A18" s="201" t="s">
        <v>531</v>
      </c>
      <c r="B18" s="198"/>
      <c r="C18" s="198"/>
      <c r="D18" s="198"/>
      <c r="E18" s="200"/>
      <c r="F18" s="198"/>
      <c r="G18" s="204">
        <f t="shared" si="0"/>
        <v>0</v>
      </c>
    </row>
    <row r="19" spans="1:9">
      <c r="A19" s="197" t="s">
        <v>848</v>
      </c>
      <c r="B19" s="198"/>
      <c r="C19" s="198"/>
      <c r="D19" s="198"/>
      <c r="E19" s="200"/>
      <c r="F19" s="198"/>
      <c r="G19" s="204">
        <f t="shared" si="0"/>
        <v>0</v>
      </c>
    </row>
    <row r="20" spans="1:9">
      <c r="A20" s="197" t="s">
        <v>740</v>
      </c>
      <c r="B20" s="198"/>
      <c r="C20" s="198"/>
      <c r="D20" s="198"/>
      <c r="E20" s="199"/>
      <c r="F20" s="198"/>
      <c r="G20" s="204">
        <f t="shared" si="0"/>
        <v>0</v>
      </c>
    </row>
    <row r="21" spans="1:9">
      <c r="A21" s="197" t="s">
        <v>746</v>
      </c>
      <c r="B21" s="198"/>
      <c r="C21" s="198"/>
      <c r="D21" s="198"/>
      <c r="E21" s="200"/>
      <c r="F21" s="198">
        <f>-9649376110</f>
        <v>-9649376110</v>
      </c>
      <c r="G21" s="204">
        <f t="shared" si="0"/>
        <v>-9649376110</v>
      </c>
    </row>
    <row r="22" spans="1:9">
      <c r="A22" s="206" t="s">
        <v>849</v>
      </c>
      <c r="B22" s="207">
        <f>SUM(B15:B21)</f>
        <v>130000000000</v>
      </c>
      <c r="C22" s="207">
        <f>SUM(C15:C21)</f>
        <v>0</v>
      </c>
      <c r="D22" s="207">
        <f>SUM(D15:D21)</f>
        <v>8905306042</v>
      </c>
      <c r="E22" s="208">
        <f>SUM(E15:E21)</f>
        <v>4943308186</v>
      </c>
      <c r="F22" s="207">
        <f>SUM(F15:F21)-1</f>
        <v>15853129923.621006</v>
      </c>
      <c r="G22" s="209">
        <f>SUM(G15:G21)-1</f>
        <v>159701744151.621</v>
      </c>
      <c r="H22" s="231">
        <f>CDKT!E100</f>
        <v>160777396611</v>
      </c>
      <c r="I22" s="353">
        <f>G22-H22</f>
        <v>-1075652459.3789978</v>
      </c>
    </row>
    <row r="23" spans="1:9">
      <c r="A23" s="210"/>
      <c r="B23" s="211"/>
      <c r="C23" s="211"/>
      <c r="D23" s="211"/>
      <c r="E23" s="211"/>
      <c r="F23" s="211"/>
      <c r="G23" s="211"/>
      <c r="H23" s="221"/>
    </row>
    <row r="24" spans="1:9" ht="17.25">
      <c r="A24" s="119"/>
      <c r="B24" s="211"/>
      <c r="C24" s="119"/>
      <c r="D24" s="234" t="str">
        <f>"            "&amp;CDKT!$F$130</f>
        <v xml:space="preserve">            Bình Döông, Ngaøy  20  thaùng  10 naêm  2013</v>
      </c>
      <c r="E24" s="119"/>
      <c r="F24" s="119"/>
      <c r="G24" s="119"/>
      <c r="H24" s="221"/>
      <c r="I24" s="248"/>
    </row>
    <row r="25" spans="1:9" ht="15.75">
      <c r="A25" s="136" t="s">
        <v>916</v>
      </c>
      <c r="B25" s="119"/>
      <c r="C25" s="211"/>
      <c r="D25" s="120"/>
      <c r="E25" s="138" t="s">
        <v>917</v>
      </c>
      <c r="F25" s="120"/>
      <c r="G25" s="119"/>
      <c r="H25" s="221"/>
      <c r="I25" s="221"/>
    </row>
    <row r="26" spans="1:9">
      <c r="D26" s="221"/>
      <c r="E26" s="106"/>
      <c r="F26" s="106"/>
      <c r="H26" s="106"/>
    </row>
    <row r="27" spans="1:9">
      <c r="D27" s="106"/>
      <c r="E27" s="106"/>
      <c r="F27" s="106"/>
      <c r="H27" s="106"/>
    </row>
    <row r="28" spans="1:9">
      <c r="D28" s="221"/>
      <c r="F28" s="106"/>
      <c r="G28" s="221"/>
      <c r="H28" s="221"/>
    </row>
    <row r="29" spans="1:9">
      <c r="D29" s="221"/>
      <c r="E29" s="221"/>
      <c r="F29" s="106"/>
      <c r="G29" s="106"/>
      <c r="H29" s="221"/>
    </row>
    <row r="30" spans="1:9">
      <c r="F30" s="106"/>
      <c r="G30" s="106"/>
      <c r="H30" s="221"/>
    </row>
    <row r="31" spans="1:9">
      <c r="F31" s="106"/>
      <c r="G31" s="106"/>
      <c r="H31" s="221"/>
    </row>
    <row r="32" spans="1:9">
      <c r="F32" s="221"/>
      <c r="G32" s="106"/>
    </row>
    <row r="33" spans="7:7">
      <c r="G33" s="106"/>
    </row>
  </sheetData>
  <mergeCells count="7">
    <mergeCell ref="G3:G5"/>
    <mergeCell ref="A3:A5"/>
    <mergeCell ref="B3:B5"/>
    <mergeCell ref="C3:C5"/>
    <mergeCell ref="D3:D5"/>
    <mergeCell ref="E3:E5"/>
    <mergeCell ref="F3:F5"/>
  </mergeCells>
  <pageMargins left="0.55000000000000004" right="0.35" top="0.75" bottom="0.75" header="0.3" footer="0.3"/>
  <pageSetup firstPageNumber="22" orientation="landscape" useFirstPageNumber="1" r:id="rId1"/>
  <headerFooter>
    <oddFooter>&amp;R&amp;P</oddFooter>
  </headerFooter>
</worksheet>
</file>

<file path=xl/worksheets/sheet12.xml><?xml version="1.0" encoding="utf-8"?>
<worksheet xmlns="http://schemas.openxmlformats.org/spreadsheetml/2006/main" xmlns:r="http://schemas.openxmlformats.org/officeDocument/2006/relationships">
  <dimension ref="A1"/>
  <sheetViews>
    <sheetView workbookViewId="0">
      <selection activeCell="H16" sqref="H16"/>
    </sheetView>
  </sheetViews>
  <sheetFormatPr defaultRowHeight="12.75"/>
  <sheetData/>
  <phoneticPr fontId="4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rgb="FFFFFF00"/>
  </sheetPr>
  <dimension ref="A1:E114"/>
  <sheetViews>
    <sheetView zoomScale="115" zoomScaleNormal="115" workbookViewId="0">
      <pane xSplit="1" ySplit="8" topLeftCell="B9" activePane="bottomRight" state="frozen"/>
      <selection activeCell="E36" sqref="E36"/>
      <selection pane="topRight" activeCell="E36" sqref="E36"/>
      <selection pane="bottomLeft" activeCell="E36" sqref="E36"/>
      <selection pane="bottomRight" activeCell="A7" sqref="A7"/>
    </sheetView>
  </sheetViews>
  <sheetFormatPr defaultRowHeight="12.75"/>
  <cols>
    <col min="1" max="1" width="52.7109375" customWidth="1"/>
    <col min="2" max="2" width="9.7109375" bestFit="1" customWidth="1"/>
    <col min="3" max="3" width="12" customWidth="1"/>
    <col min="4" max="4" width="18.140625" style="106" customWidth="1"/>
    <col min="5" max="5" width="21.140625" style="106" customWidth="1"/>
  </cols>
  <sheetData>
    <row r="1" spans="1:5">
      <c r="A1" s="431" t="s">
        <v>570</v>
      </c>
      <c r="B1" s="430"/>
      <c r="C1" s="182" t="s">
        <v>599</v>
      </c>
      <c r="D1" s="214"/>
      <c r="E1" s="214"/>
    </row>
    <row r="2" spans="1:5">
      <c r="A2" s="430" t="s">
        <v>748</v>
      </c>
      <c r="B2" s="430"/>
      <c r="C2" s="182" t="s">
        <v>932</v>
      </c>
      <c r="D2" s="214"/>
      <c r="E2" s="214"/>
    </row>
    <row r="3" spans="1:5">
      <c r="A3" s="430" t="s">
        <v>571</v>
      </c>
      <c r="B3" s="430"/>
      <c r="C3" s="182"/>
      <c r="D3" s="214"/>
      <c r="E3" s="214"/>
    </row>
    <row r="4" spans="1:5">
      <c r="A4" s="182"/>
      <c r="B4" s="182"/>
      <c r="C4" s="430" t="s">
        <v>572</v>
      </c>
      <c r="D4" s="430"/>
      <c r="E4" s="214"/>
    </row>
    <row r="5" spans="1:5">
      <c r="A5" s="429" t="s">
        <v>600</v>
      </c>
      <c r="B5" s="430"/>
      <c r="C5" s="430"/>
      <c r="D5" s="430"/>
      <c r="E5" s="214"/>
    </row>
    <row r="6" spans="1:5">
      <c r="A6" s="429" t="s">
        <v>933</v>
      </c>
      <c r="B6" s="430"/>
      <c r="C6" s="430"/>
      <c r="D6" s="430"/>
      <c r="E6" s="214"/>
    </row>
    <row r="7" spans="1:5">
      <c r="A7" s="182"/>
      <c r="B7" s="182"/>
      <c r="C7" s="182"/>
      <c r="D7" s="215"/>
      <c r="E7" s="214"/>
    </row>
    <row r="8" spans="1:5">
      <c r="A8" s="183" t="s">
        <v>521</v>
      </c>
      <c r="B8" s="183" t="s">
        <v>601</v>
      </c>
      <c r="C8" s="183" t="s">
        <v>602</v>
      </c>
      <c r="D8" s="215" t="s">
        <v>604</v>
      </c>
      <c r="E8" s="215" t="s">
        <v>603</v>
      </c>
    </row>
    <row r="9" spans="1:5" ht="15" customHeight="1">
      <c r="A9" s="184" t="s">
        <v>605</v>
      </c>
      <c r="B9" s="184"/>
      <c r="C9" s="184"/>
      <c r="D9" s="216">
        <v>0</v>
      </c>
      <c r="E9" s="216">
        <v>0</v>
      </c>
    </row>
    <row r="10" spans="1:5" s="220" customFormat="1" ht="15" customHeight="1">
      <c r="A10" s="218" t="s">
        <v>606</v>
      </c>
      <c r="B10" s="218" t="s">
        <v>18</v>
      </c>
      <c r="C10" s="218"/>
      <c r="D10" s="219">
        <v>348046985181.07239</v>
      </c>
      <c r="E10" s="219">
        <v>349488132062</v>
      </c>
    </row>
    <row r="11" spans="1:5" s="220" customFormat="1" ht="15" customHeight="1">
      <c r="A11" s="218" t="s">
        <v>607</v>
      </c>
      <c r="B11" s="218" t="s">
        <v>20</v>
      </c>
      <c r="C11" s="218"/>
      <c r="D11" s="219">
        <v>25089077713</v>
      </c>
      <c r="E11" s="219">
        <v>18048193089</v>
      </c>
    </row>
    <row r="12" spans="1:5" ht="15" customHeight="1">
      <c r="A12" s="185" t="s">
        <v>608</v>
      </c>
      <c r="B12" s="185" t="s">
        <v>22</v>
      </c>
      <c r="C12" s="185"/>
      <c r="D12" s="216">
        <v>7744463869</v>
      </c>
      <c r="E12" s="216">
        <v>7722908970</v>
      </c>
    </row>
    <row r="13" spans="1:5" ht="15" customHeight="1">
      <c r="A13" s="185" t="s">
        <v>609</v>
      </c>
      <c r="B13" s="185" t="s">
        <v>25</v>
      </c>
      <c r="C13" s="185"/>
      <c r="D13" s="216">
        <v>17344613844</v>
      </c>
      <c r="E13" s="216">
        <v>10325284119</v>
      </c>
    </row>
    <row r="14" spans="1:5" s="220" customFormat="1" ht="15" customHeight="1">
      <c r="A14" s="218" t="s">
        <v>610</v>
      </c>
      <c r="B14" s="218" t="s">
        <v>27</v>
      </c>
      <c r="C14" s="218"/>
      <c r="D14" s="219">
        <v>0</v>
      </c>
      <c r="E14" s="219">
        <v>0</v>
      </c>
    </row>
    <row r="15" spans="1:5" ht="15" customHeight="1">
      <c r="A15" s="185" t="s">
        <v>611</v>
      </c>
      <c r="B15" s="185" t="s">
        <v>30</v>
      </c>
      <c r="C15" s="185"/>
      <c r="D15" s="216">
        <v>0</v>
      </c>
      <c r="E15" s="216">
        <v>0</v>
      </c>
    </row>
    <row r="16" spans="1:5" ht="15" customHeight="1">
      <c r="A16" s="185" t="s">
        <v>612</v>
      </c>
      <c r="B16" s="185" t="s">
        <v>32</v>
      </c>
      <c r="C16" s="185"/>
      <c r="D16" s="216">
        <v>0</v>
      </c>
      <c r="E16" s="216">
        <v>0</v>
      </c>
    </row>
    <row r="17" spans="1:5" s="220" customFormat="1" ht="15" customHeight="1">
      <c r="A17" s="218" t="s">
        <v>613</v>
      </c>
      <c r="B17" s="218" t="s">
        <v>34</v>
      </c>
      <c r="C17" s="218"/>
      <c r="D17" s="219">
        <v>152286212785</v>
      </c>
      <c r="E17" s="219">
        <v>163398426018</v>
      </c>
    </row>
    <row r="18" spans="1:5" ht="15" customHeight="1">
      <c r="A18" s="185" t="s">
        <v>614</v>
      </c>
      <c r="B18" s="185" t="s">
        <v>0</v>
      </c>
      <c r="C18" s="185"/>
      <c r="D18" s="216">
        <v>132545373671</v>
      </c>
      <c r="E18" s="216">
        <v>141851858067</v>
      </c>
    </row>
    <row r="19" spans="1:5" ht="15" customHeight="1">
      <c r="A19" s="185" t="s">
        <v>615</v>
      </c>
      <c r="B19" s="185" t="s">
        <v>37</v>
      </c>
      <c r="C19" s="185"/>
      <c r="D19" s="216">
        <v>19196869755</v>
      </c>
      <c r="E19" s="216">
        <v>21523080912</v>
      </c>
    </row>
    <row r="20" spans="1:5" ht="15" customHeight="1">
      <c r="A20" s="185" t="s">
        <v>616</v>
      </c>
      <c r="B20" s="185" t="s">
        <v>39</v>
      </c>
      <c r="C20" s="185"/>
      <c r="D20" s="216">
        <v>0</v>
      </c>
      <c r="E20" s="216">
        <v>0</v>
      </c>
    </row>
    <row r="21" spans="1:5" ht="15" customHeight="1">
      <c r="A21" s="185" t="s">
        <v>617</v>
      </c>
      <c r="B21" s="185" t="s">
        <v>41</v>
      </c>
      <c r="C21" s="185"/>
      <c r="D21" s="216">
        <v>0</v>
      </c>
      <c r="E21" s="216">
        <v>0</v>
      </c>
    </row>
    <row r="22" spans="1:5" ht="15" customHeight="1">
      <c r="A22" s="185" t="s">
        <v>618</v>
      </c>
      <c r="B22" s="185" t="s">
        <v>43</v>
      </c>
      <c r="C22" s="185"/>
      <c r="D22" s="216">
        <v>3871248890</v>
      </c>
      <c r="E22" s="216">
        <v>3229075829</v>
      </c>
    </row>
    <row r="23" spans="1:5" ht="15" customHeight="1">
      <c r="A23" s="185" t="s">
        <v>619</v>
      </c>
      <c r="B23" s="185" t="s">
        <v>1</v>
      </c>
      <c r="C23" s="185"/>
      <c r="D23" s="216">
        <v>-3327279531</v>
      </c>
      <c r="E23" s="216">
        <v>-3205588790</v>
      </c>
    </row>
    <row r="24" spans="1:5" s="220" customFormat="1" ht="15" customHeight="1">
      <c r="A24" s="218" t="s">
        <v>620</v>
      </c>
      <c r="B24" s="218" t="s">
        <v>47</v>
      </c>
      <c r="C24" s="218"/>
      <c r="D24" s="219">
        <v>165631120801.07239</v>
      </c>
      <c r="E24" s="219">
        <v>163281014594</v>
      </c>
    </row>
    <row r="25" spans="1:5" ht="15" customHeight="1">
      <c r="A25" s="185" t="s">
        <v>621</v>
      </c>
      <c r="B25" s="185" t="s">
        <v>2</v>
      </c>
      <c r="C25" s="185"/>
      <c r="D25" s="216">
        <v>166619321362.07239</v>
      </c>
      <c r="E25" s="216">
        <v>164269215155</v>
      </c>
    </row>
    <row r="26" spans="1:5" ht="15" customHeight="1">
      <c r="A26" s="185" t="s">
        <v>622</v>
      </c>
      <c r="B26" s="185" t="s">
        <v>51</v>
      </c>
      <c r="C26" s="185"/>
      <c r="D26" s="216">
        <v>-988200561</v>
      </c>
      <c r="E26" s="216">
        <v>-988200561</v>
      </c>
    </row>
    <row r="27" spans="1:5" s="220" customFormat="1" ht="15" customHeight="1">
      <c r="A27" s="218" t="s">
        <v>623</v>
      </c>
      <c r="B27" s="218" t="s">
        <v>53</v>
      </c>
      <c r="C27" s="218"/>
      <c r="D27" s="219">
        <v>5040573882</v>
      </c>
      <c r="E27" s="219">
        <v>4760498361</v>
      </c>
    </row>
    <row r="28" spans="1:5" ht="15" customHeight="1">
      <c r="A28" s="185" t="s">
        <v>624</v>
      </c>
      <c r="B28" s="185" t="s">
        <v>55</v>
      </c>
      <c r="C28" s="185"/>
      <c r="D28" s="216">
        <v>2479940277</v>
      </c>
      <c r="E28" s="216">
        <v>1229825925</v>
      </c>
    </row>
    <row r="29" spans="1:5" ht="15" customHeight="1">
      <c r="A29" s="185" t="s">
        <v>625</v>
      </c>
      <c r="B29" s="185" t="s">
        <v>3</v>
      </c>
      <c r="C29" s="185"/>
      <c r="D29" s="216">
        <v>113861528</v>
      </c>
      <c r="E29" s="216">
        <v>345546659</v>
      </c>
    </row>
    <row r="30" spans="1:5" ht="15" customHeight="1">
      <c r="A30" s="185" t="s">
        <v>626</v>
      </c>
      <c r="B30" s="185" t="s">
        <v>4</v>
      </c>
      <c r="C30" s="185"/>
      <c r="D30" s="216">
        <v>135026245</v>
      </c>
      <c r="E30" s="216">
        <v>24455573</v>
      </c>
    </row>
    <row r="31" spans="1:5" ht="15" customHeight="1">
      <c r="A31" s="185" t="s">
        <v>627</v>
      </c>
      <c r="B31" s="185" t="s">
        <v>60</v>
      </c>
      <c r="C31" s="185"/>
      <c r="D31" s="216">
        <v>2311745832</v>
      </c>
      <c r="E31" s="216">
        <v>3160670204</v>
      </c>
    </row>
    <row r="32" spans="1:5" s="220" customFormat="1" ht="15" customHeight="1">
      <c r="A32" s="218" t="s">
        <v>628</v>
      </c>
      <c r="B32" s="218" t="s">
        <v>62</v>
      </c>
      <c r="C32" s="218"/>
      <c r="D32" s="219">
        <v>112459139863</v>
      </c>
      <c r="E32" s="219">
        <v>104827883590</v>
      </c>
    </row>
    <row r="33" spans="1:5" s="220" customFormat="1" ht="15" customHeight="1">
      <c r="A33" s="218" t="s">
        <v>629</v>
      </c>
      <c r="B33" s="218" t="s">
        <v>64</v>
      </c>
      <c r="C33" s="218"/>
      <c r="D33" s="219">
        <v>0</v>
      </c>
      <c r="E33" s="219">
        <v>0</v>
      </c>
    </row>
    <row r="34" spans="1:5" ht="15" customHeight="1">
      <c r="A34" s="185" t="s">
        <v>630</v>
      </c>
      <c r="B34" s="185" t="s">
        <v>66</v>
      </c>
      <c r="C34" s="185"/>
      <c r="D34" s="216">
        <v>0</v>
      </c>
      <c r="E34" s="216">
        <v>0</v>
      </c>
    </row>
    <row r="35" spans="1:5" ht="15" customHeight="1">
      <c r="A35" s="185" t="s">
        <v>631</v>
      </c>
      <c r="B35" s="185" t="s">
        <v>5</v>
      </c>
      <c r="C35" s="185"/>
      <c r="D35" s="216">
        <v>0</v>
      </c>
      <c r="E35" s="216">
        <v>0</v>
      </c>
    </row>
    <row r="36" spans="1:5" ht="15" customHeight="1">
      <c r="A36" s="185" t="s">
        <v>632</v>
      </c>
      <c r="B36" s="185" t="s">
        <v>12</v>
      </c>
      <c r="C36" s="185"/>
      <c r="D36" s="216">
        <v>0</v>
      </c>
      <c r="E36" s="216">
        <v>0</v>
      </c>
    </row>
    <row r="37" spans="1:5" ht="15" customHeight="1">
      <c r="A37" s="185" t="s">
        <v>633</v>
      </c>
      <c r="B37" s="185" t="s">
        <v>71</v>
      </c>
      <c r="C37" s="185"/>
      <c r="D37" s="216">
        <v>0</v>
      </c>
      <c r="E37" s="216">
        <v>0</v>
      </c>
    </row>
    <row r="38" spans="1:5" ht="15" customHeight="1">
      <c r="A38" s="185" t="s">
        <v>634</v>
      </c>
      <c r="B38" s="185" t="s">
        <v>74</v>
      </c>
      <c r="C38" s="185"/>
      <c r="D38" s="216">
        <v>0</v>
      </c>
      <c r="E38" s="216">
        <v>0</v>
      </c>
    </row>
    <row r="39" spans="1:5" s="220" customFormat="1" ht="15" customHeight="1">
      <c r="A39" s="218" t="s">
        <v>635</v>
      </c>
      <c r="B39" s="218" t="s">
        <v>76</v>
      </c>
      <c r="C39" s="218"/>
      <c r="D39" s="219">
        <v>103767784507</v>
      </c>
      <c r="E39" s="219">
        <v>95320310406</v>
      </c>
    </row>
    <row r="40" spans="1:5" s="220" customFormat="1" ht="15" customHeight="1">
      <c r="A40" s="218" t="s">
        <v>636</v>
      </c>
      <c r="B40" s="218" t="s">
        <v>78</v>
      </c>
      <c r="C40" s="218"/>
      <c r="D40" s="219">
        <v>78733959346</v>
      </c>
      <c r="E40" s="219">
        <v>87720960460</v>
      </c>
    </row>
    <row r="41" spans="1:5" ht="15" customHeight="1">
      <c r="A41" s="185" t="s">
        <v>637</v>
      </c>
      <c r="B41" s="185" t="s">
        <v>81</v>
      </c>
      <c r="C41" s="185"/>
      <c r="D41" s="216">
        <v>204592133700</v>
      </c>
      <c r="E41" s="216">
        <v>205851169387</v>
      </c>
    </row>
    <row r="42" spans="1:5" ht="15" customHeight="1">
      <c r="A42" s="185" t="s">
        <v>638</v>
      </c>
      <c r="B42" s="185" t="s">
        <v>83</v>
      </c>
      <c r="C42" s="185"/>
      <c r="D42" s="216">
        <v>-125858174354</v>
      </c>
      <c r="E42" s="216">
        <v>-118130208927</v>
      </c>
    </row>
    <row r="43" spans="1:5" s="220" customFormat="1" ht="15" customHeight="1">
      <c r="A43" s="218" t="s">
        <v>639</v>
      </c>
      <c r="B43" s="218" t="s">
        <v>85</v>
      </c>
      <c r="C43" s="218"/>
      <c r="D43" s="219">
        <v>659123860</v>
      </c>
      <c r="E43" s="219">
        <v>0</v>
      </c>
    </row>
    <row r="44" spans="1:5" ht="15" customHeight="1">
      <c r="A44" s="185" t="s">
        <v>637</v>
      </c>
      <c r="B44" s="185" t="s">
        <v>87</v>
      </c>
      <c r="C44" s="185"/>
      <c r="D44" s="216">
        <v>699954545</v>
      </c>
      <c r="E44" s="216">
        <v>0</v>
      </c>
    </row>
    <row r="45" spans="1:5" ht="15" customHeight="1">
      <c r="A45" s="185" t="s">
        <v>638</v>
      </c>
      <c r="B45" s="185" t="s">
        <v>88</v>
      </c>
      <c r="C45" s="185"/>
      <c r="D45" s="216">
        <v>-40830685</v>
      </c>
      <c r="E45" s="216">
        <v>0</v>
      </c>
    </row>
    <row r="46" spans="1:5" s="220" customFormat="1" ht="15" customHeight="1">
      <c r="A46" s="218" t="s">
        <v>640</v>
      </c>
      <c r="B46" s="218" t="s">
        <v>90</v>
      </c>
      <c r="C46" s="218"/>
      <c r="D46" s="219">
        <v>4112137166</v>
      </c>
      <c r="E46" s="219">
        <v>4376268967</v>
      </c>
    </row>
    <row r="47" spans="1:5" ht="15" customHeight="1">
      <c r="A47" s="185" t="s">
        <v>637</v>
      </c>
      <c r="B47" s="185" t="s">
        <v>92</v>
      </c>
      <c r="C47" s="185"/>
      <c r="D47" s="216">
        <v>7001402879</v>
      </c>
      <c r="E47" s="216">
        <v>7029479879</v>
      </c>
    </row>
    <row r="48" spans="1:5" ht="15" customHeight="1">
      <c r="A48" s="185" t="s">
        <v>638</v>
      </c>
      <c r="B48" s="185" t="s">
        <v>93</v>
      </c>
      <c r="C48" s="185"/>
      <c r="D48" s="216">
        <v>-2889265713</v>
      </c>
      <c r="E48" s="216">
        <v>-2653210912</v>
      </c>
    </row>
    <row r="49" spans="1:5" ht="15" customHeight="1">
      <c r="A49" s="185" t="s">
        <v>641</v>
      </c>
      <c r="B49" s="185" t="s">
        <v>95</v>
      </c>
      <c r="C49" s="185"/>
      <c r="D49" s="216">
        <v>20262564135</v>
      </c>
      <c r="E49" s="216">
        <v>3223080979</v>
      </c>
    </row>
    <row r="50" spans="1:5" s="220" customFormat="1" ht="15" customHeight="1">
      <c r="A50" s="218" t="s">
        <v>642</v>
      </c>
      <c r="B50" s="218" t="s">
        <v>98</v>
      </c>
      <c r="C50" s="218"/>
      <c r="D50" s="219">
        <v>0</v>
      </c>
      <c r="E50" s="219">
        <v>0</v>
      </c>
    </row>
    <row r="51" spans="1:5" ht="15" customHeight="1">
      <c r="A51" s="185" t="s">
        <v>637</v>
      </c>
      <c r="B51" s="185" t="s">
        <v>100</v>
      </c>
      <c r="C51" s="185"/>
      <c r="D51" s="216">
        <v>0</v>
      </c>
      <c r="E51" s="216">
        <v>0</v>
      </c>
    </row>
    <row r="52" spans="1:5" ht="15" customHeight="1">
      <c r="A52" s="185" t="s">
        <v>638</v>
      </c>
      <c r="B52" s="185" t="s">
        <v>101</v>
      </c>
      <c r="C52" s="185"/>
      <c r="D52" s="216">
        <v>0</v>
      </c>
      <c r="E52" s="216">
        <v>0</v>
      </c>
    </row>
    <row r="53" spans="1:5" s="220" customFormat="1" ht="15" customHeight="1">
      <c r="A53" s="218" t="s">
        <v>643</v>
      </c>
      <c r="B53" s="218" t="s">
        <v>103</v>
      </c>
      <c r="C53" s="218"/>
      <c r="D53" s="219">
        <v>5892618399</v>
      </c>
      <c r="E53" s="219">
        <v>6652642000</v>
      </c>
    </row>
    <row r="54" spans="1:5" ht="15" customHeight="1">
      <c r="A54" s="185" t="s">
        <v>644</v>
      </c>
      <c r="B54" s="185" t="s">
        <v>105</v>
      </c>
      <c r="C54" s="185"/>
      <c r="D54" s="216">
        <v>0</v>
      </c>
      <c r="E54" s="216">
        <v>0</v>
      </c>
    </row>
    <row r="55" spans="1:5" ht="15" customHeight="1">
      <c r="A55" s="185" t="s">
        <v>645</v>
      </c>
      <c r="B55" s="185" t="s">
        <v>107</v>
      </c>
      <c r="C55" s="185"/>
      <c r="D55" s="216">
        <v>0</v>
      </c>
      <c r="E55" s="216">
        <v>0</v>
      </c>
    </row>
    <row r="56" spans="1:5" ht="15" customHeight="1">
      <c r="A56" s="185" t="s">
        <v>646</v>
      </c>
      <c r="B56" s="185" t="s">
        <v>109</v>
      </c>
      <c r="C56" s="185"/>
      <c r="D56" s="216">
        <v>7711642000</v>
      </c>
      <c r="E56" s="216">
        <v>7711642000</v>
      </c>
    </row>
    <row r="57" spans="1:5" ht="15" customHeight="1">
      <c r="A57" s="185" t="s">
        <v>647</v>
      </c>
      <c r="B57" s="185" t="s">
        <v>112</v>
      </c>
      <c r="C57" s="185"/>
      <c r="D57" s="216">
        <v>-1819023601</v>
      </c>
      <c r="E57" s="216">
        <v>-1059000000</v>
      </c>
    </row>
    <row r="58" spans="1:5" s="220" customFormat="1" ht="15" customHeight="1">
      <c r="A58" s="218" t="s">
        <v>648</v>
      </c>
      <c r="B58" s="218" t="s">
        <v>114</v>
      </c>
      <c r="C58" s="218"/>
      <c r="D58" s="219">
        <v>2798736957</v>
      </c>
      <c r="E58" s="219">
        <v>2854931184</v>
      </c>
    </row>
    <row r="59" spans="1:5" ht="15" customHeight="1">
      <c r="A59" s="185" t="s">
        <v>649</v>
      </c>
      <c r="B59" s="185" t="s">
        <v>116</v>
      </c>
      <c r="C59" s="185"/>
      <c r="D59" s="216">
        <v>1083901381</v>
      </c>
      <c r="E59" s="216">
        <v>1218832196</v>
      </c>
    </row>
    <row r="60" spans="1:5" ht="15" customHeight="1">
      <c r="A60" s="185" t="s">
        <v>650</v>
      </c>
      <c r="B60" s="185" t="s">
        <v>119</v>
      </c>
      <c r="C60" s="185"/>
      <c r="D60" s="216">
        <v>1714835576</v>
      </c>
      <c r="E60" s="216">
        <v>1636098988</v>
      </c>
    </row>
    <row r="61" spans="1:5" ht="15" customHeight="1">
      <c r="A61" s="185" t="s">
        <v>651</v>
      </c>
      <c r="B61" s="185" t="s">
        <v>122</v>
      </c>
      <c r="C61" s="185"/>
      <c r="D61" s="216">
        <v>0</v>
      </c>
      <c r="E61" s="216">
        <v>0</v>
      </c>
    </row>
    <row r="62" spans="1:5" s="220" customFormat="1" ht="15" customHeight="1">
      <c r="A62" s="218" t="s">
        <v>652</v>
      </c>
      <c r="B62" s="218" t="s">
        <v>653</v>
      </c>
      <c r="C62" s="218"/>
      <c r="D62" s="219">
        <v>0</v>
      </c>
      <c r="E62" s="219">
        <v>0</v>
      </c>
    </row>
    <row r="63" spans="1:5" s="220" customFormat="1" ht="15" customHeight="1">
      <c r="A63" s="218" t="s">
        <v>654</v>
      </c>
      <c r="B63" s="218" t="s">
        <v>124</v>
      </c>
      <c r="C63" s="218"/>
      <c r="D63" s="219">
        <v>460506125044.07239</v>
      </c>
      <c r="E63" s="219">
        <v>454316015652</v>
      </c>
    </row>
    <row r="64" spans="1:5" ht="15" customHeight="1">
      <c r="A64" s="184" t="s">
        <v>655</v>
      </c>
      <c r="B64" s="184"/>
      <c r="C64" s="184"/>
      <c r="D64" s="216">
        <v>0</v>
      </c>
      <c r="E64" s="216">
        <v>0</v>
      </c>
    </row>
    <row r="65" spans="1:5" s="220" customFormat="1" ht="15" customHeight="1">
      <c r="A65" s="218" t="s">
        <v>656</v>
      </c>
      <c r="B65" s="218" t="s">
        <v>128</v>
      </c>
      <c r="C65" s="218"/>
      <c r="D65" s="219">
        <v>299728728433</v>
      </c>
      <c r="E65" s="219">
        <v>288964232009</v>
      </c>
    </row>
    <row r="66" spans="1:5" s="220" customFormat="1" ht="15" customHeight="1">
      <c r="A66" s="218" t="s">
        <v>657</v>
      </c>
      <c r="B66" s="218" t="s">
        <v>130</v>
      </c>
      <c r="C66" s="218"/>
      <c r="D66" s="219">
        <v>299311672183</v>
      </c>
      <c r="E66" s="219">
        <v>288964232009</v>
      </c>
    </row>
    <row r="67" spans="1:5" ht="15" customHeight="1">
      <c r="A67" s="185" t="s">
        <v>658</v>
      </c>
      <c r="B67" s="185" t="s">
        <v>132</v>
      </c>
      <c r="C67" s="185"/>
      <c r="D67" s="216">
        <v>191913543855</v>
      </c>
      <c r="E67" s="216">
        <v>168064075170</v>
      </c>
    </row>
    <row r="68" spans="1:5" ht="15" customHeight="1">
      <c r="A68" s="185" t="s">
        <v>659</v>
      </c>
      <c r="B68" s="185" t="s">
        <v>135</v>
      </c>
      <c r="C68" s="185"/>
      <c r="D68" s="216">
        <v>93496997845</v>
      </c>
      <c r="E68" s="216">
        <v>111698644260</v>
      </c>
    </row>
    <row r="69" spans="1:5" ht="15" customHeight="1">
      <c r="A69" s="185" t="s">
        <v>660</v>
      </c>
      <c r="B69" s="185" t="s">
        <v>137</v>
      </c>
      <c r="C69" s="185"/>
      <c r="D69" s="216">
        <v>1446230130</v>
      </c>
      <c r="E69" s="216">
        <v>1078398855</v>
      </c>
    </row>
    <row r="70" spans="1:5" ht="15" customHeight="1">
      <c r="A70" s="185" t="s">
        <v>661</v>
      </c>
      <c r="B70" s="185" t="s">
        <v>139</v>
      </c>
      <c r="C70" s="185"/>
      <c r="D70" s="216">
        <v>1304996516</v>
      </c>
      <c r="E70" s="216">
        <v>3190515683</v>
      </c>
    </row>
    <row r="71" spans="1:5" ht="15" customHeight="1">
      <c r="A71" s="185" t="s">
        <v>662</v>
      </c>
      <c r="B71" s="185" t="s">
        <v>6</v>
      </c>
      <c r="C71" s="185"/>
      <c r="D71" s="216">
        <v>981102470</v>
      </c>
      <c r="E71" s="216">
        <v>2006905124</v>
      </c>
    </row>
    <row r="72" spans="1:5" ht="15" customHeight="1">
      <c r="A72" s="185" t="s">
        <v>663</v>
      </c>
      <c r="B72" s="185" t="s">
        <v>143</v>
      </c>
      <c r="C72" s="185"/>
      <c r="D72" s="216">
        <v>779322451</v>
      </c>
      <c r="E72" s="216">
        <v>592458367</v>
      </c>
    </row>
    <row r="73" spans="1:5" ht="15" customHeight="1">
      <c r="A73" s="185" t="s">
        <v>664</v>
      </c>
      <c r="B73" s="185" t="s">
        <v>146</v>
      </c>
      <c r="C73" s="185"/>
      <c r="D73" s="216">
        <v>0</v>
      </c>
      <c r="E73" s="216">
        <v>0</v>
      </c>
    </row>
    <row r="74" spans="1:5" ht="15" customHeight="1">
      <c r="A74" s="185" t="s">
        <v>665</v>
      </c>
      <c r="B74" s="185" t="s">
        <v>148</v>
      </c>
      <c r="C74" s="185"/>
      <c r="D74" s="216">
        <v>0</v>
      </c>
      <c r="E74" s="216">
        <v>0</v>
      </c>
    </row>
    <row r="75" spans="1:5" ht="15" customHeight="1">
      <c r="A75" s="185" t="s">
        <v>666</v>
      </c>
      <c r="B75" s="185" t="s">
        <v>150</v>
      </c>
      <c r="C75" s="185"/>
      <c r="D75" s="216">
        <v>7148429971</v>
      </c>
      <c r="E75" s="216">
        <v>743330956</v>
      </c>
    </row>
    <row r="76" spans="1:5" ht="15" customHeight="1">
      <c r="A76" s="185" t="s">
        <v>667</v>
      </c>
      <c r="B76" s="185" t="s">
        <v>153</v>
      </c>
      <c r="C76" s="185"/>
      <c r="D76" s="216">
        <v>0</v>
      </c>
      <c r="E76" s="216">
        <v>0</v>
      </c>
    </row>
    <row r="77" spans="1:5" ht="15" customHeight="1">
      <c r="A77" s="185" t="s">
        <v>668</v>
      </c>
      <c r="B77" s="185" t="s">
        <v>565</v>
      </c>
      <c r="C77" s="185"/>
      <c r="D77" s="216">
        <v>2241048945</v>
      </c>
      <c r="E77" s="216">
        <v>1589903594</v>
      </c>
    </row>
    <row r="78" spans="1:5" s="220" customFormat="1" ht="15" customHeight="1">
      <c r="A78" s="218" t="s">
        <v>669</v>
      </c>
      <c r="B78" s="218" t="s">
        <v>566</v>
      </c>
      <c r="C78" s="218"/>
      <c r="D78" s="219">
        <v>417056250</v>
      </c>
      <c r="E78" s="219">
        <v>0</v>
      </c>
    </row>
    <row r="79" spans="1:5" ht="15" customHeight="1">
      <c r="A79" s="185" t="s">
        <v>670</v>
      </c>
      <c r="B79" s="185" t="s">
        <v>7</v>
      </c>
      <c r="C79" s="185"/>
      <c r="D79" s="216">
        <v>0</v>
      </c>
      <c r="E79" s="216">
        <v>0</v>
      </c>
    </row>
    <row r="80" spans="1:5" ht="15" customHeight="1">
      <c r="A80" s="185" t="s">
        <v>671</v>
      </c>
      <c r="B80" s="185" t="s">
        <v>157</v>
      </c>
      <c r="C80" s="185"/>
      <c r="D80" s="216">
        <v>0</v>
      </c>
      <c r="E80" s="216">
        <v>0</v>
      </c>
    </row>
    <row r="81" spans="1:5" ht="15" customHeight="1">
      <c r="A81" s="185" t="s">
        <v>672</v>
      </c>
      <c r="B81" s="185" t="s">
        <v>160</v>
      </c>
      <c r="C81" s="185"/>
      <c r="D81" s="216">
        <v>0</v>
      </c>
      <c r="E81" s="216">
        <v>0</v>
      </c>
    </row>
    <row r="82" spans="1:5" ht="15" customHeight="1">
      <c r="A82" s="185" t="s">
        <v>673</v>
      </c>
      <c r="B82" s="185" t="s">
        <v>8</v>
      </c>
      <c r="C82" s="185"/>
      <c r="D82" s="216">
        <v>417056250</v>
      </c>
      <c r="E82" s="216">
        <v>0</v>
      </c>
    </row>
    <row r="83" spans="1:5" ht="15" customHeight="1">
      <c r="A83" s="185" t="s">
        <v>674</v>
      </c>
      <c r="B83" s="185" t="s">
        <v>9</v>
      </c>
      <c r="C83" s="185"/>
      <c r="D83" s="216">
        <v>0</v>
      </c>
      <c r="E83" s="216">
        <v>0</v>
      </c>
    </row>
    <row r="84" spans="1:5" ht="15" customHeight="1">
      <c r="A84" s="185" t="s">
        <v>675</v>
      </c>
      <c r="B84" s="185" t="s">
        <v>165</v>
      </c>
      <c r="C84" s="185"/>
      <c r="D84" s="216">
        <v>0</v>
      </c>
      <c r="E84" s="216">
        <v>0</v>
      </c>
    </row>
    <row r="85" spans="1:5" ht="15" customHeight="1">
      <c r="A85" s="185" t="s">
        <v>676</v>
      </c>
      <c r="B85" s="185" t="s">
        <v>167</v>
      </c>
      <c r="C85" s="185"/>
      <c r="D85" s="216">
        <v>0</v>
      </c>
      <c r="E85" s="216">
        <v>0</v>
      </c>
    </row>
    <row r="86" spans="1:5" ht="15" customHeight="1">
      <c r="A86" s="185" t="s">
        <v>677</v>
      </c>
      <c r="B86" s="185" t="s">
        <v>567</v>
      </c>
      <c r="C86" s="185"/>
      <c r="D86" s="216">
        <v>0</v>
      </c>
      <c r="E86" s="216">
        <v>0</v>
      </c>
    </row>
    <row r="87" spans="1:5" ht="15" customHeight="1">
      <c r="A87" s="185" t="s">
        <v>678</v>
      </c>
      <c r="B87" s="185" t="s">
        <v>568</v>
      </c>
      <c r="C87" s="185"/>
      <c r="D87" s="216">
        <v>0</v>
      </c>
      <c r="E87" s="216">
        <v>0</v>
      </c>
    </row>
    <row r="88" spans="1:5" s="220" customFormat="1" ht="15" customHeight="1">
      <c r="A88" s="218" t="s">
        <v>679</v>
      </c>
      <c r="B88" s="218" t="s">
        <v>169</v>
      </c>
      <c r="C88" s="218"/>
      <c r="D88" s="219">
        <v>160777396611</v>
      </c>
      <c r="E88" s="219">
        <v>165351783643</v>
      </c>
    </row>
    <row r="89" spans="1:5" ht="15" customHeight="1">
      <c r="A89" s="184" t="s">
        <v>680</v>
      </c>
      <c r="B89" s="184" t="s">
        <v>171</v>
      </c>
      <c r="C89" s="184"/>
      <c r="D89" s="216">
        <v>160777396611</v>
      </c>
      <c r="E89" s="216">
        <v>165351783643</v>
      </c>
    </row>
    <row r="90" spans="1:5" ht="15" customHeight="1">
      <c r="A90" s="185" t="s">
        <v>681</v>
      </c>
      <c r="B90" s="185" t="s">
        <v>174</v>
      </c>
      <c r="C90" s="185"/>
      <c r="D90" s="216">
        <v>130000000000</v>
      </c>
      <c r="E90" s="216">
        <v>130000000000</v>
      </c>
    </row>
    <row r="91" spans="1:5" ht="15" customHeight="1">
      <c r="A91" s="185" t="s">
        <v>682</v>
      </c>
      <c r="B91" s="185" t="s">
        <v>176</v>
      </c>
      <c r="C91" s="185"/>
      <c r="D91" s="216">
        <v>0</v>
      </c>
      <c r="E91" s="216">
        <v>0</v>
      </c>
    </row>
    <row r="92" spans="1:5" ht="15" customHeight="1">
      <c r="A92" s="185" t="s">
        <v>683</v>
      </c>
      <c r="B92" s="185" t="s">
        <v>178</v>
      </c>
      <c r="C92" s="185"/>
      <c r="D92" s="216">
        <v>0</v>
      </c>
      <c r="E92" s="216">
        <v>0</v>
      </c>
    </row>
    <row r="93" spans="1:5" ht="15" customHeight="1">
      <c r="A93" s="185" t="s">
        <v>684</v>
      </c>
      <c r="B93" s="185" t="s">
        <v>10</v>
      </c>
      <c r="C93" s="185"/>
      <c r="D93" s="216">
        <v>0</v>
      </c>
      <c r="E93" s="216">
        <v>0</v>
      </c>
    </row>
    <row r="94" spans="1:5" ht="15" customHeight="1">
      <c r="A94" s="185" t="s">
        <v>685</v>
      </c>
      <c r="B94" s="185" t="s">
        <v>11</v>
      </c>
      <c r="C94" s="185"/>
      <c r="D94" s="216">
        <v>0</v>
      </c>
      <c r="E94" s="216">
        <v>0</v>
      </c>
    </row>
    <row r="95" spans="1:5" ht="15" customHeight="1">
      <c r="A95" s="185" t="s">
        <v>686</v>
      </c>
      <c r="B95" s="185" t="s">
        <v>182</v>
      </c>
      <c r="C95" s="185"/>
      <c r="D95" s="216">
        <v>0</v>
      </c>
      <c r="E95" s="216">
        <v>0</v>
      </c>
    </row>
    <row r="96" spans="1:5" ht="15" customHeight="1">
      <c r="A96" s="185" t="s">
        <v>749</v>
      </c>
      <c r="B96" s="185" t="s">
        <v>184</v>
      </c>
      <c r="C96" s="185"/>
      <c r="D96" s="216">
        <v>8905306042</v>
      </c>
      <c r="E96" s="216">
        <v>8905306042</v>
      </c>
    </row>
    <row r="97" spans="1:5" ht="15" customHeight="1">
      <c r="A97" s="185" t="s">
        <v>750</v>
      </c>
      <c r="B97" s="185" t="s">
        <v>186</v>
      </c>
      <c r="C97" s="185"/>
      <c r="D97" s="216">
        <v>4943308186</v>
      </c>
      <c r="E97" s="216">
        <v>3893516149</v>
      </c>
    </row>
    <row r="98" spans="1:5" ht="15" customHeight="1">
      <c r="A98" s="185" t="s">
        <v>751</v>
      </c>
      <c r="B98" s="185" t="s">
        <v>752</v>
      </c>
      <c r="C98" s="185"/>
      <c r="D98" s="216">
        <v>0</v>
      </c>
      <c r="E98" s="216">
        <v>0</v>
      </c>
    </row>
    <row r="99" spans="1:5" ht="15" customHeight="1">
      <c r="A99" s="185" t="s">
        <v>753</v>
      </c>
      <c r="B99" s="185" t="s">
        <v>187</v>
      </c>
      <c r="C99" s="185"/>
      <c r="D99" s="216">
        <v>16928782383</v>
      </c>
      <c r="E99" s="216">
        <v>22552961452</v>
      </c>
    </row>
    <row r="100" spans="1:5" ht="15" customHeight="1">
      <c r="A100" s="185" t="s">
        <v>757</v>
      </c>
      <c r="B100" s="185" t="s">
        <v>188</v>
      </c>
      <c r="C100" s="185"/>
      <c r="D100" s="216">
        <v>0</v>
      </c>
      <c r="E100" s="216">
        <v>0</v>
      </c>
    </row>
    <row r="101" spans="1:5" ht="15" customHeight="1">
      <c r="A101" s="185" t="s">
        <v>758</v>
      </c>
      <c r="B101" s="185" t="s">
        <v>569</v>
      </c>
      <c r="C101" s="185"/>
      <c r="D101" s="216">
        <v>0</v>
      </c>
      <c r="E101" s="216">
        <v>0</v>
      </c>
    </row>
    <row r="102" spans="1:5" s="220" customFormat="1" ht="15" customHeight="1">
      <c r="A102" s="218" t="s">
        <v>759</v>
      </c>
      <c r="B102" s="218" t="s">
        <v>190</v>
      </c>
      <c r="C102" s="218"/>
      <c r="D102" s="219">
        <v>0</v>
      </c>
      <c r="E102" s="219">
        <v>0</v>
      </c>
    </row>
    <row r="103" spans="1:5" ht="15" customHeight="1">
      <c r="A103" s="185" t="s">
        <v>760</v>
      </c>
      <c r="B103" s="185" t="s">
        <v>192</v>
      </c>
      <c r="C103" s="185"/>
      <c r="D103" s="216">
        <v>0</v>
      </c>
      <c r="E103" s="216">
        <v>0</v>
      </c>
    </row>
    <row r="104" spans="1:5" ht="15" customHeight="1">
      <c r="A104" s="185" t="s">
        <v>761</v>
      </c>
      <c r="B104" s="185" t="s">
        <v>195</v>
      </c>
      <c r="C104" s="185"/>
      <c r="D104" s="216">
        <v>0</v>
      </c>
      <c r="E104" s="216">
        <v>0</v>
      </c>
    </row>
    <row r="105" spans="1:5" s="220" customFormat="1" ht="15" customHeight="1">
      <c r="A105" s="218" t="s">
        <v>762</v>
      </c>
      <c r="B105" s="218" t="s">
        <v>763</v>
      </c>
      <c r="C105" s="218"/>
      <c r="D105" s="219">
        <v>0</v>
      </c>
      <c r="E105" s="219">
        <v>0</v>
      </c>
    </row>
    <row r="106" spans="1:5" s="220" customFormat="1" ht="15" customHeight="1">
      <c r="A106" s="218" t="s">
        <v>764</v>
      </c>
      <c r="B106" s="218" t="s">
        <v>197</v>
      </c>
      <c r="C106" s="218"/>
      <c r="D106" s="219">
        <v>460506125044</v>
      </c>
      <c r="E106" s="219">
        <v>454316015652</v>
      </c>
    </row>
    <row r="107" spans="1:5" s="220" customFormat="1" ht="15" customHeight="1">
      <c r="A107" s="218" t="s">
        <v>765</v>
      </c>
      <c r="B107" s="218"/>
      <c r="C107" s="218"/>
      <c r="D107" s="219">
        <v>0</v>
      </c>
      <c r="E107" s="219">
        <v>0</v>
      </c>
    </row>
    <row r="108" spans="1:5" ht="15" customHeight="1">
      <c r="A108" s="185" t="s">
        <v>766</v>
      </c>
      <c r="B108" s="185" t="s">
        <v>866</v>
      </c>
      <c r="C108" s="185"/>
      <c r="D108" s="216"/>
      <c r="E108" s="216"/>
    </row>
    <row r="109" spans="1:5" ht="15" customHeight="1">
      <c r="A109" s="185" t="s">
        <v>767</v>
      </c>
      <c r="B109" s="185" t="s">
        <v>868</v>
      </c>
      <c r="C109" s="185"/>
      <c r="D109" s="216"/>
      <c r="E109" s="216"/>
    </row>
    <row r="110" spans="1:5" ht="15" customHeight="1">
      <c r="A110" s="185" t="s">
        <v>768</v>
      </c>
      <c r="B110" s="185" t="s">
        <v>213</v>
      </c>
      <c r="C110" s="185"/>
      <c r="D110" s="216"/>
      <c r="E110" s="216"/>
    </row>
    <row r="111" spans="1:5" ht="15" customHeight="1">
      <c r="A111" s="185" t="s">
        <v>769</v>
      </c>
      <c r="B111" s="185" t="s">
        <v>215</v>
      </c>
      <c r="C111" s="185"/>
      <c r="D111" s="216"/>
      <c r="E111" s="216"/>
    </row>
    <row r="112" spans="1:5" ht="15" customHeight="1">
      <c r="A112" s="185" t="s">
        <v>770</v>
      </c>
      <c r="B112" s="185" t="s">
        <v>217</v>
      </c>
      <c r="C112" s="185"/>
      <c r="D112" s="275">
        <v>3468.58</v>
      </c>
      <c r="E112" s="275">
        <v>3139.37</v>
      </c>
    </row>
    <row r="113" spans="1:5" ht="15" customHeight="1">
      <c r="A113" s="185" t="s">
        <v>771</v>
      </c>
      <c r="B113" s="185" t="s">
        <v>219</v>
      </c>
      <c r="C113" s="185"/>
      <c r="D113" s="216"/>
      <c r="E113" s="216"/>
    </row>
    <row r="114" spans="1:5">
      <c r="D114" s="233">
        <v>7.23876953125E-2</v>
      </c>
      <c r="E114" s="233">
        <v>0</v>
      </c>
    </row>
  </sheetData>
  <mergeCells count="6">
    <mergeCell ref="A6:D6"/>
    <mergeCell ref="A5:D5"/>
    <mergeCell ref="A1:B1"/>
    <mergeCell ref="A2:B2"/>
    <mergeCell ref="A3:B3"/>
    <mergeCell ref="C4:D4"/>
  </mergeCells>
  <phoneticPr fontId="41" type="noConversion"/>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sheetPr>
    <tabColor rgb="FFFFFF00"/>
  </sheetPr>
  <dimension ref="A1:G30"/>
  <sheetViews>
    <sheetView workbookViewId="0">
      <selection activeCell="A6" sqref="A6:F6"/>
    </sheetView>
  </sheetViews>
  <sheetFormatPr defaultRowHeight="12.75"/>
  <cols>
    <col min="1" max="1" width="57.5703125" customWidth="1"/>
    <col min="2" max="2" width="6.5703125" customWidth="1"/>
    <col min="3" max="3" width="6.42578125" customWidth="1"/>
    <col min="4" max="4" width="15.28515625" customWidth="1"/>
    <col min="5" max="5" width="18.140625" customWidth="1"/>
    <col min="6" max="6" width="16.85546875" customWidth="1"/>
    <col min="7" max="7" width="17.28515625" customWidth="1"/>
  </cols>
  <sheetData>
    <row r="1" spans="1:7">
      <c r="A1" s="232" t="s">
        <v>570</v>
      </c>
      <c r="B1" s="182"/>
      <c r="C1" s="182"/>
      <c r="D1" s="182"/>
      <c r="E1" s="182" t="s">
        <v>599</v>
      </c>
      <c r="F1" s="182"/>
      <c r="G1" s="182"/>
    </row>
    <row r="2" spans="1:7">
      <c r="A2" s="232" t="s">
        <v>748</v>
      </c>
      <c r="B2" s="182"/>
      <c r="C2" s="182"/>
      <c r="D2" s="182"/>
      <c r="E2" s="182" t="s">
        <v>932</v>
      </c>
      <c r="F2" s="182"/>
      <c r="G2" s="182"/>
    </row>
    <row r="3" spans="1:7">
      <c r="A3" s="232" t="s">
        <v>571</v>
      </c>
      <c r="B3" s="182"/>
      <c r="C3" s="182"/>
      <c r="D3" s="182"/>
      <c r="E3" s="182"/>
      <c r="F3" s="182"/>
      <c r="G3" s="182"/>
    </row>
    <row r="4" spans="1:7">
      <c r="A4" s="182"/>
      <c r="B4" s="182"/>
      <c r="C4" s="182"/>
      <c r="D4" s="182"/>
      <c r="E4" s="430" t="s">
        <v>573</v>
      </c>
      <c r="F4" s="430"/>
      <c r="G4" s="182"/>
    </row>
    <row r="5" spans="1:7">
      <c r="A5" s="429" t="s">
        <v>934</v>
      </c>
      <c r="B5" s="430"/>
      <c r="C5" s="430"/>
      <c r="D5" s="430"/>
      <c r="E5" s="430"/>
      <c r="F5" s="430"/>
      <c r="G5" s="182"/>
    </row>
    <row r="6" spans="1:7">
      <c r="A6" s="429"/>
      <c r="B6" s="430"/>
      <c r="C6" s="430"/>
      <c r="D6" s="430"/>
      <c r="E6" s="430"/>
      <c r="F6" s="430"/>
      <c r="G6" s="182"/>
    </row>
    <row r="7" spans="1:7">
      <c r="A7" s="182"/>
      <c r="B7" s="182"/>
      <c r="C7" s="182"/>
      <c r="D7" s="182"/>
      <c r="E7" s="182"/>
      <c r="F7" s="182"/>
      <c r="G7" s="182"/>
    </row>
    <row r="8" spans="1:7" s="187" customFormat="1" ht="30" customHeight="1">
      <c r="A8" s="186" t="s">
        <v>521</v>
      </c>
      <c r="B8" s="186" t="s">
        <v>601</v>
      </c>
      <c r="C8" s="186" t="s">
        <v>602</v>
      </c>
      <c r="D8" s="186" t="s">
        <v>772</v>
      </c>
      <c r="E8" s="186" t="s">
        <v>773</v>
      </c>
      <c r="F8" s="186" t="s">
        <v>774</v>
      </c>
      <c r="G8" s="186" t="s">
        <v>775</v>
      </c>
    </row>
    <row r="9" spans="1:7">
      <c r="A9" s="185" t="s">
        <v>776</v>
      </c>
      <c r="B9" s="185" t="s">
        <v>866</v>
      </c>
      <c r="C9" s="185"/>
      <c r="D9" s="217">
        <v>202652860486</v>
      </c>
      <c r="E9" s="217">
        <v>177364026501</v>
      </c>
      <c r="F9" s="217">
        <v>600526222822</v>
      </c>
      <c r="G9" s="217">
        <v>532685897915</v>
      </c>
    </row>
    <row r="10" spans="1:7">
      <c r="A10" s="185" t="s">
        <v>777</v>
      </c>
      <c r="B10" s="185" t="s">
        <v>868</v>
      </c>
      <c r="C10" s="185"/>
      <c r="D10" s="217">
        <v>0</v>
      </c>
      <c r="E10" s="217">
        <v>0</v>
      </c>
      <c r="F10" s="217">
        <v>0</v>
      </c>
      <c r="G10" s="217">
        <v>0</v>
      </c>
    </row>
    <row r="11" spans="1:7">
      <c r="A11" s="184" t="s">
        <v>778</v>
      </c>
      <c r="B11" s="184" t="s">
        <v>870</v>
      </c>
      <c r="C11" s="184"/>
      <c r="D11" s="217">
        <v>202652860486</v>
      </c>
      <c r="E11" s="217">
        <v>177364026501</v>
      </c>
      <c r="F11" s="217">
        <v>600526222822</v>
      </c>
      <c r="G11" s="217">
        <v>532685897915</v>
      </c>
    </row>
    <row r="12" spans="1:7">
      <c r="A12" s="185" t="s">
        <v>779</v>
      </c>
      <c r="B12" s="185" t="s">
        <v>872</v>
      </c>
      <c r="C12" s="185"/>
      <c r="D12" s="217">
        <v>190030493449</v>
      </c>
      <c r="E12" s="217">
        <v>161834948400</v>
      </c>
      <c r="F12" s="217">
        <v>559013239979</v>
      </c>
      <c r="G12" s="217">
        <v>479104119738</v>
      </c>
    </row>
    <row r="13" spans="1:7">
      <c r="A13" s="184" t="s">
        <v>780</v>
      </c>
      <c r="B13" s="184" t="s">
        <v>873</v>
      </c>
      <c r="C13" s="184"/>
      <c r="D13" s="217">
        <v>12622367037</v>
      </c>
      <c r="E13" s="217">
        <v>15529078101</v>
      </c>
      <c r="F13" s="217">
        <v>41512982843</v>
      </c>
      <c r="G13" s="217">
        <v>53581778177</v>
      </c>
    </row>
    <row r="14" spans="1:7">
      <c r="A14" s="185" t="s">
        <v>781</v>
      </c>
      <c r="B14" s="185" t="s">
        <v>875</v>
      </c>
      <c r="C14" s="185"/>
      <c r="D14" s="217">
        <v>503412763</v>
      </c>
      <c r="E14" s="217">
        <v>109346743</v>
      </c>
      <c r="F14" s="217">
        <v>1706397368</v>
      </c>
      <c r="G14" s="217">
        <v>550851046</v>
      </c>
    </row>
    <row r="15" spans="1:7">
      <c r="A15" s="185" t="s">
        <v>782</v>
      </c>
      <c r="B15" s="185" t="s">
        <v>877</v>
      </c>
      <c r="C15" s="185"/>
      <c r="D15" s="217">
        <v>4532628901</v>
      </c>
      <c r="E15" s="217">
        <v>6517699449</v>
      </c>
      <c r="F15" s="217">
        <v>16168668354</v>
      </c>
      <c r="G15" s="217">
        <v>20839361543</v>
      </c>
    </row>
    <row r="16" spans="1:7">
      <c r="A16" s="185" t="s">
        <v>783</v>
      </c>
      <c r="B16" s="185" t="s">
        <v>878</v>
      </c>
      <c r="C16" s="185"/>
      <c r="D16" s="217">
        <v>4276967380</v>
      </c>
      <c r="E16" s="217">
        <v>6441272846</v>
      </c>
      <c r="F16" s="217">
        <v>14751429766</v>
      </c>
      <c r="G16" s="217">
        <v>19415095602</v>
      </c>
    </row>
    <row r="17" spans="1:7">
      <c r="A17" s="185" t="s">
        <v>784</v>
      </c>
      <c r="B17" s="185" t="s">
        <v>880</v>
      </c>
      <c r="C17" s="185"/>
      <c r="D17" s="217">
        <v>3774267559</v>
      </c>
      <c r="E17" s="217">
        <v>3655819187</v>
      </c>
      <c r="F17" s="217">
        <v>11448275188</v>
      </c>
      <c r="G17" s="217">
        <v>12936016709</v>
      </c>
    </row>
    <row r="18" spans="1:7">
      <c r="A18" s="185" t="s">
        <v>785</v>
      </c>
      <c r="B18" s="185" t="s">
        <v>882</v>
      </c>
      <c r="C18" s="185"/>
      <c r="D18" s="217">
        <v>3375323771</v>
      </c>
      <c r="E18" s="217">
        <v>3288365287</v>
      </c>
      <c r="F18" s="217">
        <v>10294908147</v>
      </c>
      <c r="G18" s="217">
        <v>12027802283</v>
      </c>
    </row>
    <row r="19" spans="1:7">
      <c r="A19" s="184" t="s">
        <v>786</v>
      </c>
      <c r="B19" s="184" t="s">
        <v>883</v>
      </c>
      <c r="C19" s="184"/>
      <c r="D19" s="217">
        <v>1443559569</v>
      </c>
      <c r="E19" s="217">
        <v>2176540921</v>
      </c>
      <c r="F19" s="217">
        <v>5307528522</v>
      </c>
      <c r="G19" s="217">
        <v>8329448688</v>
      </c>
    </row>
    <row r="20" spans="1:7">
      <c r="A20" s="185" t="s">
        <v>787</v>
      </c>
      <c r="B20" s="185" t="s">
        <v>885</v>
      </c>
      <c r="C20" s="185"/>
      <c r="D20" s="217">
        <v>38929936</v>
      </c>
      <c r="E20" s="217">
        <v>2956982923</v>
      </c>
      <c r="F20" s="217">
        <v>292855979</v>
      </c>
      <c r="G20" s="217">
        <v>3436631517</v>
      </c>
    </row>
    <row r="21" spans="1:7">
      <c r="A21" s="185" t="s">
        <v>788</v>
      </c>
      <c r="B21" s="185" t="s">
        <v>887</v>
      </c>
      <c r="C21" s="185"/>
      <c r="D21" s="217">
        <v>48286226</v>
      </c>
      <c r="E21" s="217">
        <v>189718</v>
      </c>
      <c r="F21" s="217">
        <v>182835646</v>
      </c>
      <c r="G21" s="217">
        <v>539062842</v>
      </c>
    </row>
    <row r="22" spans="1:7">
      <c r="A22" s="184" t="s">
        <v>789</v>
      </c>
      <c r="B22" s="184" t="s">
        <v>889</v>
      </c>
      <c r="C22" s="184"/>
      <c r="D22" s="217">
        <v>-9356290</v>
      </c>
      <c r="E22" s="217">
        <v>2956793205</v>
      </c>
      <c r="F22" s="217">
        <v>110020333</v>
      </c>
      <c r="G22" s="217">
        <v>2897568675</v>
      </c>
    </row>
    <row r="23" spans="1:7">
      <c r="A23" s="185" t="s">
        <v>790</v>
      </c>
      <c r="B23" s="185" t="s">
        <v>791</v>
      </c>
      <c r="C23" s="185"/>
      <c r="D23" s="217">
        <v>0</v>
      </c>
      <c r="E23" s="217">
        <v>0</v>
      </c>
      <c r="F23" s="217">
        <v>0</v>
      </c>
      <c r="G23" s="217">
        <v>0</v>
      </c>
    </row>
    <row r="24" spans="1:7">
      <c r="A24" s="184" t="s">
        <v>792</v>
      </c>
      <c r="B24" s="184" t="s">
        <v>890</v>
      </c>
      <c r="C24" s="184"/>
      <c r="D24" s="217">
        <v>1434203279</v>
      </c>
      <c r="E24" s="217">
        <v>5133334126</v>
      </c>
      <c r="F24" s="217">
        <v>5417548855</v>
      </c>
      <c r="G24" s="217">
        <v>11227017363</v>
      </c>
    </row>
    <row r="25" spans="1:7">
      <c r="A25" s="185" t="s">
        <v>793</v>
      </c>
      <c r="B25" s="185" t="s">
        <v>892</v>
      </c>
      <c r="C25" s="185"/>
      <c r="D25" s="217">
        <v>358550820</v>
      </c>
      <c r="E25" s="217">
        <v>400137347</v>
      </c>
      <c r="F25" s="217">
        <v>1471088401</v>
      </c>
      <c r="G25" s="217">
        <v>1581836085</v>
      </c>
    </row>
    <row r="26" spans="1:7">
      <c r="A26" s="185" t="s">
        <v>794</v>
      </c>
      <c r="B26" s="185" t="s">
        <v>894</v>
      </c>
      <c r="C26" s="185"/>
      <c r="D26" s="217">
        <v>0</v>
      </c>
      <c r="E26" s="217">
        <v>0</v>
      </c>
      <c r="F26" s="217">
        <v>-78736588</v>
      </c>
      <c r="G26" s="217">
        <v>-19613429</v>
      </c>
    </row>
    <row r="27" spans="1:7">
      <c r="A27" s="184" t="s">
        <v>795</v>
      </c>
      <c r="B27" s="184" t="s">
        <v>896</v>
      </c>
      <c r="C27" s="184"/>
      <c r="D27" s="217">
        <v>1075652459</v>
      </c>
      <c r="E27" s="217">
        <v>4733196779</v>
      </c>
      <c r="F27" s="217">
        <v>4025197042</v>
      </c>
      <c r="G27" s="217">
        <v>9664794707</v>
      </c>
    </row>
    <row r="28" spans="1:7">
      <c r="A28" s="185" t="s">
        <v>796</v>
      </c>
      <c r="B28" s="185" t="s">
        <v>249</v>
      </c>
      <c r="C28" s="185"/>
      <c r="D28" s="217">
        <v>0</v>
      </c>
      <c r="E28" s="217">
        <v>0</v>
      </c>
      <c r="F28" s="217">
        <v>0</v>
      </c>
      <c r="G28" s="217">
        <v>0</v>
      </c>
    </row>
    <row r="29" spans="1:7">
      <c r="A29" s="185" t="s">
        <v>797</v>
      </c>
      <c r="B29" s="185" t="s">
        <v>798</v>
      </c>
      <c r="C29" s="185"/>
      <c r="D29" s="217">
        <v>0</v>
      </c>
      <c r="E29" s="217">
        <v>0</v>
      </c>
      <c r="F29" s="217">
        <v>0</v>
      </c>
      <c r="G29" s="217">
        <v>0</v>
      </c>
    </row>
    <row r="30" spans="1:7">
      <c r="A30" s="185" t="s">
        <v>799</v>
      </c>
      <c r="B30" s="185" t="s">
        <v>898</v>
      </c>
      <c r="C30" s="185"/>
      <c r="D30" s="217">
        <v>83</v>
      </c>
      <c r="E30" s="217">
        <v>364</v>
      </c>
      <c r="F30" s="217">
        <v>310</v>
      </c>
      <c r="G30" s="217">
        <v>743</v>
      </c>
    </row>
  </sheetData>
  <mergeCells count="3">
    <mergeCell ref="A5:F5"/>
    <mergeCell ref="E4:F4"/>
    <mergeCell ref="A6:F6"/>
  </mergeCells>
  <phoneticPr fontId="41" type="noConversion"/>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sheetPr>
    <tabColor rgb="FFFFFF00"/>
  </sheetPr>
  <dimension ref="A1:E40"/>
  <sheetViews>
    <sheetView topLeftCell="A13" workbookViewId="0">
      <selection activeCell="C14" sqref="C14"/>
    </sheetView>
  </sheetViews>
  <sheetFormatPr defaultRowHeight="12.75"/>
  <cols>
    <col min="1" max="1" width="48.7109375" customWidth="1"/>
    <col min="2" max="2" width="9.7109375" customWidth="1"/>
    <col min="3" max="3" width="20.42578125" bestFit="1" customWidth="1"/>
    <col min="4" max="4" width="21.85546875" customWidth="1"/>
    <col min="5" max="5" width="20.28515625" customWidth="1"/>
  </cols>
  <sheetData>
    <row r="1" spans="1:5">
      <c r="A1" s="232" t="s">
        <v>570</v>
      </c>
      <c r="B1" s="182"/>
      <c r="C1" s="182" t="s">
        <v>599</v>
      </c>
      <c r="D1" s="182"/>
      <c r="E1" s="182"/>
    </row>
    <row r="2" spans="1:5">
      <c r="A2" s="232" t="s">
        <v>748</v>
      </c>
      <c r="B2" s="182"/>
      <c r="C2" s="182" t="s">
        <v>932</v>
      </c>
      <c r="D2" s="182"/>
      <c r="E2" s="182"/>
    </row>
    <row r="3" spans="1:5">
      <c r="A3" s="232" t="s">
        <v>571</v>
      </c>
      <c r="B3" s="182"/>
      <c r="C3" s="182"/>
      <c r="D3" s="182"/>
      <c r="E3" s="182"/>
    </row>
    <row r="4" spans="1:5">
      <c r="A4" s="182"/>
      <c r="B4" s="182"/>
      <c r="C4" s="430" t="s">
        <v>574</v>
      </c>
      <c r="D4" s="430"/>
      <c r="E4" s="182"/>
    </row>
    <row r="5" spans="1:5">
      <c r="A5" s="429" t="s">
        <v>935</v>
      </c>
      <c r="B5" s="430"/>
      <c r="C5" s="430"/>
      <c r="D5" s="430"/>
      <c r="E5" s="182"/>
    </row>
    <row r="6" spans="1:5">
      <c r="A6" s="182"/>
      <c r="B6" s="182"/>
      <c r="C6" s="182"/>
      <c r="D6" s="182"/>
      <c r="E6" s="182"/>
    </row>
    <row r="7" spans="1:5">
      <c r="A7" s="182"/>
      <c r="B7" s="182"/>
      <c r="C7" s="182"/>
      <c r="D7" s="182"/>
      <c r="E7" s="182"/>
    </row>
    <row r="8" spans="1:5" s="187" customFormat="1" ht="36" customHeight="1">
      <c r="A8" s="186" t="s">
        <v>521</v>
      </c>
      <c r="B8" s="186" t="s">
        <v>601</v>
      </c>
      <c r="C8" s="186" t="s">
        <v>602</v>
      </c>
      <c r="D8" s="186" t="s">
        <v>800</v>
      </c>
      <c r="E8" s="186" t="s">
        <v>801</v>
      </c>
    </row>
    <row r="9" spans="1:5">
      <c r="A9" s="184" t="s">
        <v>802</v>
      </c>
      <c r="B9" s="184"/>
      <c r="C9" s="184"/>
      <c r="D9" s="184">
        <v>0</v>
      </c>
      <c r="E9" s="184">
        <v>0</v>
      </c>
    </row>
    <row r="10" spans="1:5">
      <c r="A10" s="185" t="s">
        <v>803</v>
      </c>
      <c r="B10" s="185" t="s">
        <v>866</v>
      </c>
      <c r="C10" s="185"/>
      <c r="D10" s="217">
        <v>683328438346</v>
      </c>
      <c r="E10" s="217">
        <v>591772901908</v>
      </c>
    </row>
    <row r="11" spans="1:5">
      <c r="A11" s="185" t="s">
        <v>804</v>
      </c>
      <c r="B11" s="185" t="s">
        <v>868</v>
      </c>
      <c r="C11" s="185"/>
      <c r="D11" s="217">
        <v>-359321554183</v>
      </c>
      <c r="E11" s="217">
        <v>-351475143077</v>
      </c>
    </row>
    <row r="12" spans="1:5">
      <c r="A12" s="185" t="s">
        <v>805</v>
      </c>
      <c r="B12" s="185" t="s">
        <v>213</v>
      </c>
      <c r="C12" s="185"/>
      <c r="D12" s="217">
        <v>-10910869698</v>
      </c>
      <c r="E12" s="217">
        <v>-12752128131</v>
      </c>
    </row>
    <row r="13" spans="1:5">
      <c r="A13" s="185" t="s">
        <v>806</v>
      </c>
      <c r="B13" s="185" t="s">
        <v>215</v>
      </c>
      <c r="C13" s="185"/>
      <c r="D13" s="217">
        <v>-15269168797</v>
      </c>
      <c r="E13" s="217">
        <v>-20065508096</v>
      </c>
    </row>
    <row r="14" spans="1:5">
      <c r="A14" s="185" t="s">
        <v>807</v>
      </c>
      <c r="B14" s="185" t="s">
        <v>217</v>
      </c>
      <c r="C14" s="185"/>
      <c r="D14" s="217">
        <v>-1928491558</v>
      </c>
      <c r="E14" s="217">
        <v>-3499419371</v>
      </c>
    </row>
    <row r="15" spans="1:5">
      <c r="A15" s="185" t="s">
        <v>808</v>
      </c>
      <c r="B15" s="185" t="s">
        <v>219</v>
      </c>
      <c r="C15" s="185"/>
      <c r="D15" s="217">
        <v>3583402697</v>
      </c>
      <c r="E15" s="217">
        <v>7205658623</v>
      </c>
    </row>
    <row r="16" spans="1:5">
      <c r="A16" s="185" t="s">
        <v>809</v>
      </c>
      <c r="B16" s="185" t="s">
        <v>221</v>
      </c>
      <c r="C16" s="185"/>
      <c r="D16" s="217">
        <v>-26954028724</v>
      </c>
      <c r="E16" s="217">
        <v>-19357126218</v>
      </c>
    </row>
    <row r="17" spans="1:5">
      <c r="A17" s="184" t="s">
        <v>810</v>
      </c>
      <c r="B17" s="184" t="s">
        <v>873</v>
      </c>
      <c r="C17" s="184"/>
      <c r="D17" s="217">
        <v>272527728083</v>
      </c>
      <c r="E17" s="217">
        <v>191829235638</v>
      </c>
    </row>
    <row r="18" spans="1:5">
      <c r="A18" s="184" t="s">
        <v>811</v>
      </c>
      <c r="B18" s="184"/>
      <c r="C18" s="184"/>
      <c r="D18" s="217">
        <v>0</v>
      </c>
      <c r="E18" s="217">
        <v>0</v>
      </c>
    </row>
    <row r="19" spans="1:5">
      <c r="A19" s="185" t="s">
        <v>812</v>
      </c>
      <c r="B19" s="185" t="s">
        <v>875</v>
      </c>
      <c r="C19" s="185"/>
      <c r="D19" s="217">
        <v>-10725997864</v>
      </c>
      <c r="E19" s="217">
        <v>-9072229703</v>
      </c>
    </row>
    <row r="20" spans="1:5">
      <c r="A20" s="185" t="s">
        <v>813</v>
      </c>
      <c r="B20" s="185" t="s">
        <v>877</v>
      </c>
      <c r="C20" s="185"/>
      <c r="D20" s="217">
        <v>147435364</v>
      </c>
      <c r="E20" s="217">
        <v>348766194</v>
      </c>
    </row>
    <row r="21" spans="1:5">
      <c r="A21" s="185" t="s">
        <v>814</v>
      </c>
      <c r="B21" s="185" t="s">
        <v>878</v>
      </c>
      <c r="C21" s="185"/>
      <c r="D21" s="217">
        <v>0</v>
      </c>
      <c r="E21" s="217">
        <v>0</v>
      </c>
    </row>
    <row r="22" spans="1:5">
      <c r="A22" s="185" t="s">
        <v>815</v>
      </c>
      <c r="B22" s="185" t="s">
        <v>880</v>
      </c>
      <c r="C22" s="185"/>
      <c r="D22" s="217">
        <v>0</v>
      </c>
      <c r="E22" s="217">
        <v>0</v>
      </c>
    </row>
    <row r="23" spans="1:5">
      <c r="A23" s="185" t="s">
        <v>816</v>
      </c>
      <c r="B23" s="185" t="s">
        <v>882</v>
      </c>
      <c r="C23" s="185"/>
      <c r="D23" s="217">
        <v>0</v>
      </c>
      <c r="E23" s="217">
        <v>0</v>
      </c>
    </row>
    <row r="24" spans="1:5">
      <c r="A24" s="185" t="s">
        <v>817</v>
      </c>
      <c r="B24" s="185" t="s">
        <v>230</v>
      </c>
      <c r="C24" s="185"/>
      <c r="D24" s="217">
        <v>0</v>
      </c>
      <c r="E24" s="217">
        <v>0</v>
      </c>
    </row>
    <row r="25" spans="1:5">
      <c r="A25" s="185" t="s">
        <v>818</v>
      </c>
      <c r="B25" s="185" t="s">
        <v>232</v>
      </c>
      <c r="C25" s="185"/>
      <c r="D25" s="217">
        <v>952871053</v>
      </c>
      <c r="E25" s="217">
        <v>356072026</v>
      </c>
    </row>
    <row r="26" spans="1:5">
      <c r="A26" s="184" t="s">
        <v>819</v>
      </c>
      <c r="B26" s="184" t="s">
        <v>883</v>
      </c>
      <c r="C26" s="184"/>
      <c r="D26" s="217">
        <v>-9625691447</v>
      </c>
      <c r="E26" s="217">
        <v>-8367391483</v>
      </c>
    </row>
    <row r="27" spans="1:5">
      <c r="A27" s="184" t="s">
        <v>820</v>
      </c>
      <c r="B27" s="184"/>
      <c r="C27" s="184"/>
      <c r="D27" s="217">
        <v>0</v>
      </c>
      <c r="E27" s="217">
        <v>0</v>
      </c>
    </row>
    <row r="28" spans="1:5">
      <c r="A28" s="185" t="s">
        <v>821</v>
      </c>
      <c r="B28" s="185" t="s">
        <v>885</v>
      </c>
      <c r="C28" s="185"/>
      <c r="D28" s="217">
        <v>0</v>
      </c>
      <c r="E28" s="217">
        <v>0</v>
      </c>
    </row>
    <row r="29" spans="1:5">
      <c r="A29" s="185" t="s">
        <v>822</v>
      </c>
      <c r="B29" s="185" t="s">
        <v>887</v>
      </c>
      <c r="C29" s="185"/>
      <c r="D29" s="217">
        <v>0</v>
      </c>
      <c r="E29" s="217">
        <v>0</v>
      </c>
    </row>
    <row r="30" spans="1:5">
      <c r="A30" s="185" t="s">
        <v>823</v>
      </c>
      <c r="B30" s="185" t="s">
        <v>238</v>
      </c>
      <c r="C30" s="185"/>
      <c r="D30" s="217">
        <v>247109435643</v>
      </c>
      <c r="E30" s="217">
        <v>249366601579</v>
      </c>
    </row>
    <row r="31" spans="1:5">
      <c r="A31" s="185" t="s">
        <v>824</v>
      </c>
      <c r="B31" s="185" t="s">
        <v>240</v>
      </c>
      <c r="C31" s="185"/>
      <c r="D31" s="217">
        <v>-502859730723</v>
      </c>
      <c r="E31" s="217">
        <v>-453577973753</v>
      </c>
    </row>
    <row r="32" spans="1:5">
      <c r="A32" s="185" t="s">
        <v>825</v>
      </c>
      <c r="B32" s="185" t="s">
        <v>242</v>
      </c>
      <c r="C32" s="185"/>
      <c r="D32" s="217">
        <v>-116976257</v>
      </c>
      <c r="E32" s="217">
        <v>-289422500</v>
      </c>
    </row>
    <row r="33" spans="1:5">
      <c r="A33" s="185" t="s">
        <v>826</v>
      </c>
      <c r="B33" s="185" t="s">
        <v>244</v>
      </c>
      <c r="C33" s="185"/>
      <c r="D33" s="217">
        <v>0</v>
      </c>
      <c r="E33" s="217">
        <v>-230000</v>
      </c>
    </row>
    <row r="34" spans="1:5">
      <c r="A34" s="184" t="s">
        <v>827</v>
      </c>
      <c r="B34" s="184" t="s">
        <v>889</v>
      </c>
      <c r="C34" s="184"/>
      <c r="D34" s="217">
        <v>-255867271337</v>
      </c>
      <c r="E34" s="217">
        <v>-204501024674</v>
      </c>
    </row>
    <row r="35" spans="1:5">
      <c r="A35" s="184" t="s">
        <v>828</v>
      </c>
      <c r="B35" s="184" t="s">
        <v>890</v>
      </c>
      <c r="C35" s="184"/>
      <c r="D35" s="217">
        <v>7034765299</v>
      </c>
      <c r="E35" s="217">
        <v>-21039180519</v>
      </c>
    </row>
    <row r="36" spans="1:5">
      <c r="A36" s="185" t="s">
        <v>829</v>
      </c>
      <c r="B36" s="185" t="s">
        <v>896</v>
      </c>
      <c r="C36" s="185"/>
      <c r="D36" s="217">
        <v>18048193089</v>
      </c>
      <c r="E36" s="217">
        <v>40788059768</v>
      </c>
    </row>
    <row r="37" spans="1:5">
      <c r="A37" s="185" t="s">
        <v>830</v>
      </c>
      <c r="B37" s="185" t="s">
        <v>249</v>
      </c>
      <c r="C37" s="185"/>
      <c r="D37" s="217">
        <v>6119325</v>
      </c>
      <c r="E37" s="217">
        <v>-5918686</v>
      </c>
    </row>
    <row r="38" spans="1:5">
      <c r="A38" s="184" t="s">
        <v>831</v>
      </c>
      <c r="B38" s="184" t="s">
        <v>898</v>
      </c>
      <c r="C38" s="184"/>
      <c r="D38" s="217">
        <v>25089077713</v>
      </c>
      <c r="E38" s="217">
        <v>19742960563</v>
      </c>
    </row>
    <row r="39" spans="1:5">
      <c r="D39" s="106"/>
      <c r="E39" s="106"/>
    </row>
    <row r="40" spans="1:5">
      <c r="D40" s="221"/>
      <c r="E40" s="221"/>
    </row>
  </sheetData>
  <mergeCells count="2">
    <mergeCell ref="A5:D5"/>
    <mergeCell ref="C4:D4"/>
  </mergeCells>
  <phoneticPr fontId="41" type="noConversion"/>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45ReGYN/z/PcLJxXazUWth7v1cM=</DigestValue>
    </Reference>
    <Reference URI="#idOfficeObject" Type="http://www.w3.org/2000/09/xmldsig#Object">
      <DigestMethod Algorithm="http://www.w3.org/2000/09/xmldsig#sha1"/>
      <DigestValue>J98+JPGa3W5jrFyzroQ1kzqhQek=</DigestValue>
    </Reference>
  </SignedInfo>
  <SignatureValue>
    QP0bXrbzlDYnORbHWLP4t0eOJm7qCn4L7TdTDvSX4zmLBfyAhcSLW50zZ9lxfp+eCTTW/w4r
    Rdh4lnT9hDtIipbHVucgmrm7xIWMQdKxE8o+DDhEoO75MqfTfsNIqZNaxMCZUpxYRUrR5rvc
    KsrxUZugLbM3gSfpUzwbUxmnR8g=
  </SignatureValue>
  <KeyInfo>
    <KeyValue>
      <RSAKeyValue>
        <Modulus>
            ugOrozAeB2Q0yRNEf1KaNvQPTo/W6RDbjuyaUif2MqxJqZ47jRLhYujeXyBRTOb/Hq0YlKkM
            C4WXNWgU0VVKJwf5DZoYIxCdu/RVSWZandTU8o/oAohLMm720GH8d3fsSsgRYrsprwHGKgub
            0cOnoJ/WvaDZs0akz5gYbFujiYs=
          </Modulus>
        <Exponent>AQAB</Exponent>
      </RSAKeyValue>
    </KeyValue>
    <X509Data>
      <X509Certificate>
          MIIGMTCCBBmgAwIBAgIQVAFpVMH8cb9G+UHmSUnqFjANBgkqhkiG9w0BAQUFADBpMQswCQYD
          VQQGEwJWTjETMBEGA1UEChMKVk5QVCBHcm91cDEeMBwGA1UECxMVVk5QVC1DQSBUcnVzdCBO
          ZXR3b3JrMSUwIwYDVQQDExxWTlBUIENlcnRpZmljYXRpb24gQXV0aG9yaXR5MB4XDTEzMDUy
          MjA3MDAzMVoXDTE1MDUyMjA3MDAzMVowgf4xCzAJBgNVBAYTAlZOMRYwFAYDVQQIDA1Cw6xu
          aCBExrDGoW5nMQ8wDQYDVQQHDAZExKkgQW4xNjA0BgNVBAoMLUPDlE5HIFRZIEPhu5QgUEjh
          uqZOIEPDgVAgTkjhu7BBIFbEqE5IIEtIw4FOSDEoMCYGA1UECwwfVsSDbiBQaMOybmcgVOG7
          lW5nIEdpw6FtIMSQ4buRYzEmMCQGA1UEDAwdVHLhu6MgTMO9IFThu5VuZyBHacOhbSDEkOG7
          kWMxHDAaBgNVBAMME0zGr8agTkcgTUlOSCBUVeG6pE4xHjAcBgoJkiaJk/IsZAEBDA5DTU5E
          OjAyMzc5ODA4MTCBnzANBgkqhkiG9w0BAQEFAAOBjQAwgYkCgYEAugOrozAeB2Q0yRNEf1Ka
          NvQPTo/W6RDbjuyaUif2MqxJqZ47jRLhYujeXyBRTOb/Hq0YlKkMC4WXNWgU0VVKJwf5DZoY
          IxCdu/RVSWZandTU8o/oAohLMm720GH8d3fsSsgRYrsprwHGKgub0cOnoJ/WvaDZs0akz5gY
          bFujiYsCAwEAAaOCAcEwggG9MHAGCCsGAQUFBwEBBGQwYjAyBggrBgEFBQcwAoYmaHR0cDov
          L3B1Yi52bnB0LWNhLnZuL2NlcnRzL3ZucHRjYS5jZXIwLAYIKwYBBQUHMAGGIGh0dHA6Ly9v
          Y3NwLnZucHQtY2Eudm4vcmVzcG9uZGVyMB0GA1UdDgQWBBQ4vPsHdjM3DDHdDY9jj+EFlOvW
          6jAMBgNVHRMBAf8EAjAAMB8GA1UdIwQYMBaAFAZpwNXVAooVjUZ96XziaApVrGqvMGwGA1Ud
          IARlMGMwYQYOKwYBBAGB7QMBAQMBAwIwTzAmBggrBgEFBQcCAjAaHhgAUwBJAEQALQBQADEA
          LgAwAC0AMgA0AG0wJQYIKwYBBQUHAgEWGWh0dHA6Ly9wdWIudm5wdC1jYS52bi9ycGEwMQYD
          VR0fBCowKDAmoCSgIoYgaHR0cDovL2NybC52bnB0LWNhLnZuL3ZucHRjYS5jcmwwDgYDVR0P
          AQH/BAQDAgTwMCkGA1UdJQQiMCAGCCsGAQUFBwMCBggrBgEFBQcDBAYKKwYBBAGCNwoDDDAf
          BgNVHREEGDAWgRRtaW5odHVhbkB2Y29tLmNvbS52bjANBgkqhkiG9w0BAQUFAAOCAgEAB9WY
          sA4h8FaWvEba+KP2u3mUkhjD44FETmq2IdXdZwuN96pa2dp/rktU0lVRcFu3vsVzhgkUothd
          BGi/tmEkoB5MECcGcnNH8kbxGrCfu/SRtsQZ8Xss5NyaiREiss94JtT/2ZO80DkZQvJPHScp
          WPqLA1dSPHDWFr553ZuQWV7eC72z1CcdzGaTdqe6x2/PoAPBFB3urekpeMiiUuQSCbfOryBc
          Ngk3CXkX6y9nWkHf8VXbTzhDCNEZKN6BcbsIyglbbaci7blFICQlBTvRUnjXy8LIyR58Kg0l
          dJT7vDfRgUZ+xHH/9dKw4R70kisJC+imKoNnHinG9bIZhkMswXABWpMb9U5DH+KnxBUUpEP5
          SG3eZ5x9tWnk5CXe6oOajas2y1cBn6czWYL1g/7DbfXUvnDxSvwyfqMRXolrX58Cr25yux9r
          bdV+DaKEbZLF/1oYgtpCmU3oj297RqXCFRhHEPAMNX/ktAGtdRKqmoApFrZR+AU8dkLKP6bS
          BoyQoSqCFKXsg1CVK0p4y7Hem4vMbmgfHoECR6iCTUAzIo6jxJABTyTUCzZrvn7s9tO+FmPG
          NpoKhVIdDF4PmshdUGkp4nStlC8YX5/UHxIL9EgMInSHfdln8ynAllVHo9WLzZy2r1JQ3zuD
          QBEnIN4X/qh8TgIzU9ORcCigV87uXpM=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GYzek7L/o82jvydejZWrrPRmx4k=</DigestValue>
      </Reference>
      <Reference URI="/xl/calcChain.xml?ContentType=application/vnd.openxmlformats-officedocument.spreadsheetml.calcChain+xml">
        <DigestMethod Algorithm="http://www.w3.org/2000/09/xmldsig#sha1"/>
        <DigestValue>QZZXdG7IuF5A8q8B/Vu1wEfFxWg=</DigestValue>
      </Reference>
      <Reference URI="/xl/comments1.xml?ContentType=application/vnd.openxmlformats-officedocument.spreadsheetml.comments+xml">
        <DigestMethod Algorithm="http://www.w3.org/2000/09/xmldsig#sha1"/>
        <DigestValue>2C0GHP+72nJQlupXgxdKqzRsrJc=</DigestValue>
      </Reference>
      <Reference URI="/xl/drawings/vmlDrawing1.vml?ContentType=application/vnd.openxmlformats-officedocument.vmlDrawing">
        <DigestMethod Algorithm="http://www.w3.org/2000/09/xmldsig#sha1"/>
        <DigestValue>7YjxBS0L1M1A8d4aPZ70ja3R3/E=</DigestValue>
      </Reference>
      <Reference URI="/xl/printerSettings/printerSettings1.bin?ContentType=application/vnd.openxmlformats-officedocument.spreadsheetml.printerSettings">
        <DigestMethod Algorithm="http://www.w3.org/2000/09/xmldsig#sha1"/>
        <DigestValue>j/v74PdV3oKxNhmKiencYe7eYKM=</DigestValue>
      </Reference>
      <Reference URI="/xl/printerSettings/printerSettings10.bin?ContentType=application/vnd.openxmlformats-officedocument.spreadsheetml.printerSettings">
        <DigestMethod Algorithm="http://www.w3.org/2000/09/xmldsig#sha1"/>
        <DigestValue>opPixcy1Bxz+9l6+ZneASWw4g+g=</DigestValue>
      </Reference>
      <Reference URI="/xl/printerSettings/printerSettings11.bin?ContentType=application/vnd.openxmlformats-officedocument.spreadsheetml.printerSettings">
        <DigestMethod Algorithm="http://www.w3.org/2000/09/xmldsig#sha1"/>
        <DigestValue>opPixcy1Bxz+9l6+ZneASWw4g+g=</DigestValue>
      </Reference>
      <Reference URI="/xl/printerSettings/printerSettings12.bin?ContentType=application/vnd.openxmlformats-officedocument.spreadsheetml.printerSettings">
        <DigestMethod Algorithm="http://www.w3.org/2000/09/xmldsig#sha1"/>
        <DigestValue>VYc5UHIP2x3Q6Cd5zySa8azz4II=</DigestValue>
      </Reference>
      <Reference URI="/xl/printerSettings/printerSettings13.bin?ContentType=application/vnd.openxmlformats-officedocument.spreadsheetml.printerSettings">
        <DigestMethod Algorithm="http://www.w3.org/2000/09/xmldsig#sha1"/>
        <DigestValue>0c+U04l0DeUgnLe50ICo0uQ7qfE=</DigestValue>
      </Reference>
      <Reference URI="/xl/printerSettings/printerSettings2.bin?ContentType=application/vnd.openxmlformats-officedocument.spreadsheetml.printerSettings">
        <DigestMethod Algorithm="http://www.w3.org/2000/09/xmldsig#sha1"/>
        <DigestValue>j/v74PdV3oKxNhmKiencYe7eYKM=</DigestValue>
      </Reference>
      <Reference URI="/xl/printerSettings/printerSettings3.bin?ContentType=application/vnd.openxmlformats-officedocument.spreadsheetml.printerSettings">
        <DigestMethod Algorithm="http://www.w3.org/2000/09/xmldsig#sha1"/>
        <DigestValue>9bP8RCHmpt8jGeOPlzXvGLIHMoU=</DigestValue>
      </Reference>
      <Reference URI="/xl/printerSettings/printerSettings4.bin?ContentType=application/vnd.openxmlformats-officedocument.spreadsheetml.printerSettings">
        <DigestMethod Algorithm="http://www.w3.org/2000/09/xmldsig#sha1"/>
        <DigestValue>Mx/ibjE8Py9HRm6aMPhZ3hqAGes=</DigestValue>
      </Reference>
      <Reference URI="/xl/printerSettings/printerSettings5.bin?ContentType=application/vnd.openxmlformats-officedocument.spreadsheetml.printerSettings">
        <DigestMethod Algorithm="http://www.w3.org/2000/09/xmldsig#sha1"/>
        <DigestValue>Mx/ibjE8Py9HRm6aMPhZ3hqAGes=</DigestValue>
      </Reference>
      <Reference URI="/xl/printerSettings/printerSettings6.bin?ContentType=application/vnd.openxmlformats-officedocument.spreadsheetml.printerSettings">
        <DigestMethod Algorithm="http://www.w3.org/2000/09/xmldsig#sha1"/>
        <DigestValue>Mx/ibjE8Py9HRm6aMPhZ3hqAGes=</DigestValue>
      </Reference>
      <Reference URI="/xl/printerSettings/printerSettings7.bin?ContentType=application/vnd.openxmlformats-officedocument.spreadsheetml.printerSettings">
        <DigestMethod Algorithm="http://www.w3.org/2000/09/xmldsig#sha1"/>
        <DigestValue>Mx/ibjE8Py9HRm6aMPhZ3hqAGes=</DigestValue>
      </Reference>
      <Reference URI="/xl/printerSettings/printerSettings8.bin?ContentType=application/vnd.openxmlformats-officedocument.spreadsheetml.printerSettings">
        <DigestMethod Algorithm="http://www.w3.org/2000/09/xmldsig#sha1"/>
        <DigestValue>Mx/ibjE8Py9HRm6aMPhZ3hqAGes=</DigestValue>
      </Reference>
      <Reference URI="/xl/printerSettings/printerSettings9.bin?ContentType=application/vnd.openxmlformats-officedocument.spreadsheetml.printerSettings">
        <DigestMethod Algorithm="http://www.w3.org/2000/09/xmldsig#sha1"/>
        <DigestValue>Mx/ibjE8Py9HRm6aMPhZ3hqAGes=</DigestValue>
      </Reference>
      <Reference URI="/xl/sharedStrings.xml?ContentType=application/vnd.openxmlformats-officedocument.spreadsheetml.sharedStrings+xml">
        <DigestMethod Algorithm="http://www.w3.org/2000/09/xmldsig#sha1"/>
        <DigestValue>7herr7o/q88Q3zqsEpgRFtv7Mi4=</DigestValue>
      </Reference>
      <Reference URI="/xl/styles.xml?ContentType=application/vnd.openxmlformats-officedocument.spreadsheetml.styles+xml">
        <DigestMethod Algorithm="http://www.w3.org/2000/09/xmldsig#sha1"/>
        <DigestValue>lonMghDuINPZsjLfm+OxLdCaJic=</DigestValue>
      </Reference>
      <Reference URI="/xl/theme/theme1.xml?ContentType=application/vnd.openxmlformats-officedocument.theme+xml">
        <DigestMethod Algorithm="http://www.w3.org/2000/09/xmldsig#sha1"/>
        <DigestValue>19P1G/nzk5/gmpSEy1B7FPPZXas=</DigestValue>
      </Reference>
      <Reference URI="/xl/workbook.xml?ContentType=application/vnd.openxmlformats-officedocument.spreadsheetml.sheet.main+xml">
        <DigestMethod Algorithm="http://www.w3.org/2000/09/xmldsig#sha1"/>
        <DigestValue>8yIgBzXHIxaDysBhxpjnmmVgzjY=</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1Oj3pj6Rse3sMIpN7YeNCYWDlwI=</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g63vhvIXb+IrYpk4WBe6UJYPOQc=</DigestValue>
      </Reference>
      <Reference URI="/xl/worksheets/sheet10.xml?ContentType=application/vnd.openxmlformats-officedocument.spreadsheetml.worksheet+xml">
        <DigestMethod Algorithm="http://www.w3.org/2000/09/xmldsig#sha1"/>
        <DigestValue>Sodre8ZSQYcbDX1WPpm3bmKGIjI=</DigestValue>
      </Reference>
      <Reference URI="/xl/worksheets/sheet11.xml?ContentType=application/vnd.openxmlformats-officedocument.spreadsheetml.worksheet+xml">
        <DigestMethod Algorithm="http://www.w3.org/2000/09/xmldsig#sha1"/>
        <DigestValue>U3zD3CAbW2SnFotiQxweKugCovs=</DigestValue>
      </Reference>
      <Reference URI="/xl/worksheets/sheet12.xml?ContentType=application/vnd.openxmlformats-officedocument.spreadsheetml.worksheet+xml">
        <DigestMethod Algorithm="http://www.w3.org/2000/09/xmldsig#sha1"/>
        <DigestValue>cKgx7jTR6OLgMDhbm+KgVRIRooA=</DigestValue>
      </Reference>
      <Reference URI="/xl/worksheets/sheet13.xml?ContentType=application/vnd.openxmlformats-officedocument.spreadsheetml.worksheet+xml">
        <DigestMethod Algorithm="http://www.w3.org/2000/09/xmldsig#sha1"/>
        <DigestValue>ayrCeOAdF5pOl6qANltLd6Qewbg=</DigestValue>
      </Reference>
      <Reference URI="/xl/worksheets/sheet14.xml?ContentType=application/vnd.openxmlformats-officedocument.spreadsheetml.worksheet+xml">
        <DigestMethod Algorithm="http://www.w3.org/2000/09/xmldsig#sha1"/>
        <DigestValue>OZr0REZiNzYusCOHr7kxPZku5cA=</DigestValue>
      </Reference>
      <Reference URI="/xl/worksheets/sheet15.xml?ContentType=application/vnd.openxmlformats-officedocument.spreadsheetml.worksheet+xml">
        <DigestMethod Algorithm="http://www.w3.org/2000/09/xmldsig#sha1"/>
        <DigestValue>dYtdbmZQ9/e1vHIZKw7Z3PIws9o=</DigestValue>
      </Reference>
      <Reference URI="/xl/worksheets/sheet2.xml?ContentType=application/vnd.openxmlformats-officedocument.spreadsheetml.worksheet+xml">
        <DigestMethod Algorithm="http://www.w3.org/2000/09/xmldsig#sha1"/>
        <DigestValue>BXpeApmPCpQklXzFrSKo2JeLW6o=</DigestValue>
      </Reference>
      <Reference URI="/xl/worksheets/sheet3.xml?ContentType=application/vnd.openxmlformats-officedocument.spreadsheetml.worksheet+xml">
        <DigestMethod Algorithm="http://www.w3.org/2000/09/xmldsig#sha1"/>
        <DigestValue>MfBIq0lTj6IyqSI2DDWzXTzl33s=</DigestValue>
      </Reference>
      <Reference URI="/xl/worksheets/sheet4.xml?ContentType=application/vnd.openxmlformats-officedocument.spreadsheetml.worksheet+xml">
        <DigestMethod Algorithm="http://www.w3.org/2000/09/xmldsig#sha1"/>
        <DigestValue>Iyrnr4jmUJTEtEzGJHmxF4SlxEc=</DigestValue>
      </Reference>
      <Reference URI="/xl/worksheets/sheet5.xml?ContentType=application/vnd.openxmlformats-officedocument.spreadsheetml.worksheet+xml">
        <DigestMethod Algorithm="http://www.w3.org/2000/09/xmldsig#sha1"/>
        <DigestValue>UmOwok3VqgXz1UTl6OTa4ybjVvk=</DigestValue>
      </Reference>
      <Reference URI="/xl/worksheets/sheet6.xml?ContentType=application/vnd.openxmlformats-officedocument.spreadsheetml.worksheet+xml">
        <DigestMethod Algorithm="http://www.w3.org/2000/09/xmldsig#sha1"/>
        <DigestValue>GNDCjSWLbVaFOb0oW4nn6X9Iax8=</DigestValue>
      </Reference>
      <Reference URI="/xl/worksheets/sheet7.xml?ContentType=application/vnd.openxmlformats-officedocument.spreadsheetml.worksheet+xml">
        <DigestMethod Algorithm="http://www.w3.org/2000/09/xmldsig#sha1"/>
        <DigestValue>hrAo1yq0gX8DUdPgYFelHFXmi4s=</DigestValue>
      </Reference>
      <Reference URI="/xl/worksheets/sheet8.xml?ContentType=application/vnd.openxmlformats-officedocument.spreadsheetml.worksheet+xml">
        <DigestMethod Algorithm="http://www.w3.org/2000/09/xmldsig#sha1"/>
        <DigestValue>mwo8l4STH0j3EcvFnb+B9dOHOp8=</DigestValue>
      </Reference>
      <Reference URI="/xl/worksheets/sheet9.xml?ContentType=application/vnd.openxmlformats-officedocument.spreadsheetml.worksheet+xml">
        <DigestMethod Algorithm="http://www.w3.org/2000/09/xmldsig#sha1"/>
        <DigestValue>FiRpesEIIc82mwC5B+cr8wfLgAI=</DigestValue>
      </Reference>
    </Manifest>
    <SignatureProperties>
      <SignatureProperty Id="idSignatureTime" Target="#idPackageSignature">
        <mdssi:SignatureTime>
          <mdssi:Format>YYYY-MM-DDThh:mm:ssTZD</mdssi:Format>
          <mdssi:Value>2013-10-18T11:17:54Z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3</vt:i4>
      </vt:variant>
    </vt:vector>
  </HeadingPairs>
  <TitlesOfParts>
    <vt:vector size="18" baseType="lpstr">
      <vt:lpstr>CDKT</vt:lpstr>
      <vt:lpstr>KQKD</vt:lpstr>
      <vt:lpstr>LCTT</vt:lpstr>
      <vt:lpstr>TM1</vt:lpstr>
      <vt:lpstr>TM2</vt:lpstr>
      <vt:lpstr>TM3</vt:lpstr>
      <vt:lpstr>TM8</vt:lpstr>
      <vt:lpstr>TM9</vt:lpstr>
      <vt:lpstr>TM10</vt:lpstr>
      <vt:lpstr>TM11</vt:lpstr>
      <vt:lpstr>TM11 (2)</vt:lpstr>
      <vt:lpstr>0</vt:lpstr>
      <vt:lpstr>CDKT-TT</vt:lpstr>
      <vt:lpstr>KQKD-TT</vt:lpstr>
      <vt:lpstr>LCTT-TT</vt:lpstr>
      <vt:lpstr>'TM3'!OLE_LINK10</vt:lpstr>
      <vt:lpstr>LCTT!Print_Area</vt:lpstr>
      <vt:lpstr>CDKT!Print_Titles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Crystal Decisions</dc:creator>
  <dc:description>Powered by Crystal</dc:description>
  <cp:lastModifiedBy>ADMIN</cp:lastModifiedBy>
  <cp:lastPrinted>2013-10-18T07:24:34Z</cp:lastPrinted>
  <dcterms:created xsi:type="dcterms:W3CDTF">2009-02-21T02:26:28Z</dcterms:created>
  <dcterms:modified xsi:type="dcterms:W3CDTF">2013-10-18T11:17:54Z</dcterms:modified>
</cp:coreProperties>
</file>